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-32760" yWindow="-32760" windowWidth="15150" windowHeight="8295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externalReferences>
    <externalReference r:id="rId5"/>
    <externalReference r:id="rId6"/>
  </externalReferences>
  <definedNames>
    <definedName name="_xlnm._FilterDatabase" localSheetId="3" hidden="1">'1'!$A$16:$S$463</definedName>
    <definedName name="_xlnm.Print_Titles" localSheetId="3">'1'!$14:$16</definedName>
    <definedName name="_xlnm.Print_Area" localSheetId="3">'1'!$A$1:$S$463</definedName>
  </definedNames>
  <calcPr calcId="145621"/>
</workbook>
</file>

<file path=xl/calcChain.xml><?xml version="1.0" encoding="utf-8"?>
<calcChain xmlns="http://schemas.openxmlformats.org/spreadsheetml/2006/main">
  <c r="Q356" i="13" l="1"/>
  <c r="P356" i="13"/>
  <c r="N356" i="13"/>
  <c r="O356" i="13" s="1"/>
  <c r="L356" i="13"/>
  <c r="M356" i="13" s="1"/>
  <c r="K356" i="13"/>
  <c r="J356" i="13"/>
  <c r="I356" i="13"/>
  <c r="H356" i="13"/>
  <c r="G356" i="13"/>
  <c r="F356" i="13"/>
  <c r="E356" i="13"/>
  <c r="D356" i="13"/>
  <c r="P355" i="13"/>
  <c r="Q355" i="13" s="1"/>
  <c r="N355" i="13"/>
  <c r="O355" i="13" s="1"/>
  <c r="L355" i="13"/>
  <c r="M355" i="13" s="1"/>
  <c r="J355" i="13"/>
  <c r="K355" i="13" s="1"/>
  <c r="H355" i="13"/>
  <c r="I355" i="13" s="1"/>
  <c r="G355" i="13"/>
  <c r="F355" i="13"/>
  <c r="E355" i="13"/>
  <c r="D355" i="13"/>
  <c r="Q354" i="13"/>
  <c r="O354" i="13"/>
  <c r="M354" i="13"/>
  <c r="K354" i="13"/>
  <c r="I354" i="13"/>
  <c r="E354" i="13"/>
  <c r="Q351" i="13"/>
  <c r="P351" i="13"/>
  <c r="N351" i="13"/>
  <c r="O351" i="13" s="1"/>
  <c r="L351" i="13"/>
  <c r="M351" i="13" s="1"/>
  <c r="J351" i="13"/>
  <c r="K351" i="13" s="1"/>
  <c r="H351" i="13"/>
  <c r="I351" i="13" s="1"/>
  <c r="G351" i="13"/>
  <c r="F351" i="13"/>
  <c r="E351" i="13"/>
  <c r="D351" i="13"/>
  <c r="P350" i="13"/>
  <c r="Q350" i="13" s="1"/>
  <c r="N350" i="13"/>
  <c r="O350" i="13" s="1"/>
  <c r="L350" i="13"/>
  <c r="M350" i="13" s="1"/>
  <c r="J350" i="13"/>
  <c r="K350" i="13" s="1"/>
  <c r="H350" i="13"/>
  <c r="I350" i="13" s="1"/>
  <c r="G350" i="13"/>
  <c r="F350" i="13"/>
  <c r="E350" i="13"/>
  <c r="D350" i="13"/>
  <c r="P349" i="13"/>
  <c r="Q349" i="13" s="1"/>
  <c r="N349" i="13"/>
  <c r="O349" i="13" s="1"/>
  <c r="M349" i="13"/>
  <c r="K349" i="13"/>
  <c r="I349" i="13"/>
  <c r="E349" i="13"/>
  <c r="Q374" i="13" l="1"/>
  <c r="O374" i="13"/>
  <c r="M374" i="13"/>
  <c r="K374" i="13"/>
  <c r="I374" i="13"/>
  <c r="S79" i="13" l="1"/>
  <c r="S80" i="13"/>
  <c r="R79" i="13"/>
  <c r="R80" i="13"/>
  <c r="S78" i="13"/>
  <c r="R78" i="13"/>
  <c r="F206" i="13"/>
  <c r="F205" i="13"/>
  <c r="F204" i="13"/>
  <c r="F197" i="13"/>
  <c r="F196" i="13"/>
  <c r="F179" i="13"/>
  <c r="Q247" i="13" l="1"/>
  <c r="Q244" i="13"/>
  <c r="Q240" i="13"/>
  <c r="Q238" i="13"/>
  <c r="Q232" i="13"/>
  <c r="Q221" i="13"/>
  <c r="Q201" i="13"/>
  <c r="Q203" i="13"/>
  <c r="Q204" i="13"/>
  <c r="Q205" i="13"/>
  <c r="Q206" i="13"/>
  <c r="Q207" i="13"/>
  <c r="Q208" i="13"/>
  <c r="Q200" i="13"/>
  <c r="Q197" i="13"/>
  <c r="Q196" i="13"/>
  <c r="Q190" i="13"/>
  <c r="Q181" i="13"/>
  <c r="P205" i="13"/>
  <c r="P204" i="13"/>
  <c r="O247" i="13" l="1"/>
  <c r="O244" i="13"/>
  <c r="O240" i="13"/>
  <c r="O238" i="13"/>
  <c r="O232" i="13"/>
  <c r="O229" i="13"/>
  <c r="O221" i="13"/>
  <c r="O201" i="13"/>
  <c r="O203" i="13"/>
  <c r="O204" i="13"/>
  <c r="O205" i="13"/>
  <c r="O206" i="13"/>
  <c r="O207" i="13"/>
  <c r="O208" i="13"/>
  <c r="O200" i="13"/>
  <c r="O197" i="13"/>
  <c r="O196" i="13"/>
  <c r="O190" i="13"/>
  <c r="O181" i="13"/>
  <c r="N205" i="13"/>
  <c r="N204" i="13"/>
  <c r="M247" i="13" l="1"/>
  <c r="M244" i="13"/>
  <c r="M240" i="13"/>
  <c r="M238" i="13"/>
  <c r="M232" i="13"/>
  <c r="M230" i="13"/>
  <c r="M229" i="13"/>
  <c r="M221" i="13"/>
  <c r="M201" i="13"/>
  <c r="M203" i="13"/>
  <c r="M204" i="13"/>
  <c r="M205" i="13"/>
  <c r="M206" i="13"/>
  <c r="M207" i="13"/>
  <c r="M208" i="13"/>
  <c r="M200" i="13"/>
  <c r="M197" i="13"/>
  <c r="M196" i="13"/>
  <c r="M190" i="13"/>
  <c r="M181" i="13"/>
  <c r="L205" i="13"/>
  <c r="L204" i="13"/>
  <c r="K232" i="13" l="1"/>
  <c r="I232" i="13"/>
  <c r="K247" i="13"/>
  <c r="K244" i="13"/>
  <c r="K240" i="13"/>
  <c r="K229" i="13"/>
  <c r="K238" i="13"/>
  <c r="K221" i="13"/>
  <c r="K201" i="13"/>
  <c r="K203" i="13"/>
  <c r="K204" i="13"/>
  <c r="K205" i="13"/>
  <c r="K206" i="13"/>
  <c r="K207" i="13"/>
  <c r="K208" i="13"/>
  <c r="K200" i="13"/>
  <c r="K197" i="13"/>
  <c r="K196" i="13"/>
  <c r="K190" i="13"/>
  <c r="K181" i="13"/>
  <c r="P206" i="13"/>
  <c r="N206" i="13"/>
  <c r="L206" i="13"/>
  <c r="J206" i="13"/>
  <c r="J205" i="13"/>
  <c r="J204" i="13"/>
  <c r="P179" i="13" l="1"/>
  <c r="N179" i="13"/>
  <c r="L179" i="13"/>
  <c r="P197" i="13"/>
  <c r="N197" i="13"/>
  <c r="L197" i="13"/>
  <c r="J197" i="13"/>
  <c r="P196" i="13"/>
  <c r="N196" i="13"/>
  <c r="L196" i="13"/>
  <c r="J196" i="13"/>
  <c r="J179" i="13"/>
  <c r="J202" i="13" l="1"/>
  <c r="K202" i="13" s="1"/>
  <c r="K179" i="13"/>
  <c r="L202" i="13"/>
  <c r="M202" i="13" s="1"/>
  <c r="M179" i="13"/>
  <c r="N202" i="13"/>
  <c r="O202" i="13" s="1"/>
  <c r="O179" i="13"/>
  <c r="P202" i="13"/>
  <c r="Q202" i="13" s="1"/>
  <c r="Q179" i="13"/>
  <c r="I247" i="13"/>
  <c r="I244" i="13"/>
  <c r="I240" i="13"/>
  <c r="I238" i="13"/>
  <c r="I229" i="13"/>
  <c r="I221" i="13"/>
  <c r="I217" i="13"/>
  <c r="I201" i="13"/>
  <c r="I203" i="13"/>
  <c r="I204" i="13"/>
  <c r="I205" i="13"/>
  <c r="I206" i="13"/>
  <c r="I207" i="13"/>
  <c r="I208" i="13"/>
  <c r="I200" i="13"/>
  <c r="I197" i="13"/>
  <c r="I196" i="13"/>
  <c r="I190" i="13"/>
  <c r="I181" i="13"/>
  <c r="J232" i="13"/>
  <c r="L232" i="13"/>
  <c r="N232" i="13"/>
  <c r="P232" i="13"/>
  <c r="H232" i="13"/>
  <c r="H206" i="13" l="1"/>
  <c r="H205" i="13"/>
  <c r="H204" i="13"/>
  <c r="H197" i="13"/>
  <c r="H196" i="13"/>
  <c r="H179" i="13"/>
  <c r="H202" i="13" l="1"/>
  <c r="I202" i="13" s="1"/>
  <c r="I179" i="13"/>
  <c r="G247" i="13"/>
  <c r="G240" i="13" l="1"/>
  <c r="G221" i="13"/>
  <c r="G206" i="13"/>
  <c r="G205" i="13"/>
  <c r="G204" i="13" l="1"/>
  <c r="G190" i="13"/>
  <c r="E247" i="13" l="1"/>
  <c r="E240" i="13"/>
  <c r="E221" i="13"/>
  <c r="E205" i="13"/>
  <c r="E197" i="13"/>
  <c r="E204" i="13" l="1"/>
  <c r="E206" i="13"/>
  <c r="E201" i="13"/>
  <c r="E190" i="13"/>
  <c r="E181" i="13" l="1"/>
  <c r="D247" i="13" l="1"/>
  <c r="D244" i="13"/>
  <c r="E242" i="13"/>
  <c r="E241" i="13" s="1"/>
  <c r="F242" i="13"/>
  <c r="G242" i="13"/>
  <c r="H242" i="13"/>
  <c r="I242" i="13"/>
  <c r="J242" i="13"/>
  <c r="K242" i="13"/>
  <c r="L242" i="13"/>
  <c r="M242" i="13"/>
  <c r="N242" i="13"/>
  <c r="O242" i="13"/>
  <c r="P242" i="13"/>
  <c r="Q242" i="13"/>
  <c r="D242" i="13"/>
  <c r="D190" i="13" l="1"/>
  <c r="D240" i="13"/>
  <c r="D238" i="13"/>
  <c r="E230" i="13"/>
  <c r="F230" i="13"/>
  <c r="G230" i="13"/>
  <c r="H230" i="13"/>
  <c r="I230" i="13"/>
  <c r="J230" i="13"/>
  <c r="K230" i="13"/>
  <c r="L230" i="13"/>
  <c r="N230" i="13"/>
  <c r="O230" i="13"/>
  <c r="P230" i="13"/>
  <c r="Q230" i="13"/>
  <c r="D230" i="13"/>
  <c r="D229" i="13"/>
  <c r="D221" i="13"/>
  <c r="Q75" i="13" l="1"/>
  <c r="Q76" i="13"/>
  <c r="Q74" i="13"/>
  <c r="Q72" i="13"/>
  <c r="Q71" i="13"/>
  <c r="Q63" i="13"/>
  <c r="Q62" i="13"/>
  <c r="Q59" i="13"/>
  <c r="Q58" i="13"/>
  <c r="Q55" i="13"/>
  <c r="Q52" i="13"/>
  <c r="Q32" i="13"/>
  <c r="Q26" i="13"/>
  <c r="Q24" i="13"/>
  <c r="P63" i="13"/>
  <c r="N63" i="13"/>
  <c r="P24" i="13"/>
  <c r="O75" i="13" l="1"/>
  <c r="O76" i="13"/>
  <c r="O74" i="13"/>
  <c r="O72" i="13"/>
  <c r="O71" i="13"/>
  <c r="O63" i="13"/>
  <c r="O62" i="13"/>
  <c r="O59" i="13"/>
  <c r="O58" i="13"/>
  <c r="O55" i="13"/>
  <c r="O52" i="13"/>
  <c r="O32" i="13"/>
  <c r="O26" i="13"/>
  <c r="O24" i="13"/>
  <c r="N24" i="13"/>
  <c r="M63" i="13" l="1"/>
  <c r="M75" i="13"/>
  <c r="M76" i="13"/>
  <c r="M74" i="13"/>
  <c r="M72" i="13"/>
  <c r="M71" i="13"/>
  <c r="M62" i="13"/>
  <c r="M59" i="13"/>
  <c r="M58" i="13"/>
  <c r="M55" i="13"/>
  <c r="M52" i="13"/>
  <c r="M32" i="13"/>
  <c r="M26" i="13"/>
  <c r="M24" i="13"/>
  <c r="L63" i="13" l="1"/>
  <c r="L24" i="13"/>
  <c r="K75" i="13" l="1"/>
  <c r="K76" i="13"/>
  <c r="K74" i="13"/>
  <c r="K72" i="13"/>
  <c r="K71" i="13"/>
  <c r="K63" i="13"/>
  <c r="K62" i="13"/>
  <c r="K59" i="13"/>
  <c r="K58" i="13"/>
  <c r="K55" i="13"/>
  <c r="K52" i="13"/>
  <c r="K24" i="13"/>
  <c r="Q144" i="13"/>
  <c r="O144" i="13"/>
  <c r="M144" i="13"/>
  <c r="K144" i="13"/>
  <c r="Q138" i="13"/>
  <c r="O138" i="13"/>
  <c r="M138" i="13"/>
  <c r="K138" i="13"/>
  <c r="J63" i="13"/>
  <c r="J24" i="13"/>
  <c r="H24" i="13"/>
  <c r="I32" i="13"/>
  <c r="I26" i="13"/>
  <c r="I144" i="13" l="1"/>
  <c r="I138" i="13"/>
  <c r="I75" i="13"/>
  <c r="I76" i="13"/>
  <c r="I74" i="13"/>
  <c r="I72" i="13"/>
  <c r="I71" i="13"/>
  <c r="I63" i="13"/>
  <c r="I62" i="13"/>
  <c r="I59" i="13"/>
  <c r="I58" i="13"/>
  <c r="I55" i="13"/>
  <c r="I52" i="13"/>
  <c r="H63" i="13"/>
  <c r="I24" i="13"/>
  <c r="F63" i="13" l="1"/>
  <c r="G63" i="13" l="1"/>
  <c r="E63" i="13" l="1"/>
  <c r="D63" i="13" l="1"/>
  <c r="S461" i="13" l="1"/>
  <c r="S462" i="13"/>
  <c r="S463" i="13"/>
  <c r="R461" i="13"/>
  <c r="R462" i="13"/>
  <c r="R463" i="13"/>
  <c r="S460" i="13"/>
  <c r="R460" i="13"/>
  <c r="S454" i="13"/>
  <c r="S455" i="13"/>
  <c r="S456" i="13"/>
  <c r="S457" i="13"/>
  <c r="S458" i="13"/>
  <c r="R454" i="13"/>
  <c r="R455" i="13"/>
  <c r="R456" i="13"/>
  <c r="R457" i="13"/>
  <c r="R458" i="13"/>
  <c r="S453" i="13"/>
  <c r="R453" i="13"/>
  <c r="S384" i="13"/>
  <c r="S385" i="13"/>
  <c r="S386" i="13"/>
  <c r="S387" i="13"/>
  <c r="S388" i="13"/>
  <c r="S389" i="13"/>
  <c r="S390" i="13"/>
  <c r="S391" i="13"/>
  <c r="S392" i="13"/>
  <c r="S393" i="13"/>
  <c r="S394" i="13"/>
  <c r="S395" i="13"/>
  <c r="S396" i="13"/>
  <c r="S397" i="13"/>
  <c r="S398" i="13"/>
  <c r="S399" i="13"/>
  <c r="S400" i="13"/>
  <c r="S401" i="13"/>
  <c r="S402" i="13"/>
  <c r="S403" i="13"/>
  <c r="S404" i="13"/>
  <c r="S405" i="13"/>
  <c r="S408" i="13"/>
  <c r="S409" i="13"/>
  <c r="S410" i="13"/>
  <c r="S411" i="13"/>
  <c r="S412" i="13"/>
  <c r="S413" i="13"/>
  <c r="S414" i="13"/>
  <c r="S415" i="13"/>
  <c r="S416" i="13"/>
  <c r="S417" i="13"/>
  <c r="S418" i="13"/>
  <c r="S419" i="13"/>
  <c r="S420" i="13"/>
  <c r="S421" i="13"/>
  <c r="S422" i="13"/>
  <c r="S423" i="13"/>
  <c r="S424" i="13"/>
  <c r="S425" i="13"/>
  <c r="S426" i="13"/>
  <c r="S427" i="13"/>
  <c r="S428" i="13"/>
  <c r="S429" i="13"/>
  <c r="S430" i="13"/>
  <c r="S431" i="13"/>
  <c r="S432" i="13"/>
  <c r="S433" i="13"/>
  <c r="S434" i="13"/>
  <c r="S436" i="13"/>
  <c r="S437" i="13"/>
  <c r="S438" i="13"/>
  <c r="S439" i="13"/>
  <c r="S441" i="13"/>
  <c r="S442" i="13"/>
  <c r="S443" i="13"/>
  <c r="S444" i="13"/>
  <c r="S445" i="13"/>
  <c r="S446" i="13"/>
  <c r="S447" i="13"/>
  <c r="S448" i="13"/>
  <c r="S449" i="13"/>
  <c r="S450" i="13"/>
  <c r="S451" i="13"/>
  <c r="R384" i="13"/>
  <c r="R385" i="13"/>
  <c r="R386" i="13"/>
  <c r="R387" i="13"/>
  <c r="R388" i="13"/>
  <c r="R389" i="13"/>
  <c r="R390" i="13"/>
  <c r="R391" i="13"/>
  <c r="R392" i="13"/>
  <c r="R393" i="13"/>
  <c r="R394" i="13"/>
  <c r="R395" i="13"/>
  <c r="R396" i="13"/>
  <c r="R397" i="13"/>
  <c r="R398" i="13"/>
  <c r="R399" i="13"/>
  <c r="R400" i="13"/>
  <c r="R401" i="13"/>
  <c r="R402" i="13"/>
  <c r="R403" i="13"/>
  <c r="R404" i="13"/>
  <c r="R405" i="13"/>
  <c r="R408" i="13"/>
  <c r="R409" i="13"/>
  <c r="R410" i="13"/>
  <c r="R411" i="13"/>
  <c r="R412" i="13"/>
  <c r="R413" i="13"/>
  <c r="R414" i="13"/>
  <c r="R415" i="13"/>
  <c r="R416" i="13"/>
  <c r="R417" i="13"/>
  <c r="R418" i="13"/>
  <c r="R419" i="13"/>
  <c r="R420" i="13"/>
  <c r="R421" i="13"/>
  <c r="R422" i="13"/>
  <c r="R423" i="13"/>
  <c r="R424" i="13"/>
  <c r="R425" i="13"/>
  <c r="R426" i="13"/>
  <c r="R427" i="13"/>
  <c r="R428" i="13"/>
  <c r="R429" i="13"/>
  <c r="R430" i="13"/>
  <c r="R431" i="13"/>
  <c r="R432" i="13"/>
  <c r="R433" i="13"/>
  <c r="R434" i="13"/>
  <c r="R436" i="13"/>
  <c r="R437" i="13"/>
  <c r="R438" i="13"/>
  <c r="R439" i="13"/>
  <c r="R441" i="13"/>
  <c r="R442" i="13"/>
  <c r="R443" i="13"/>
  <c r="R444" i="13"/>
  <c r="R445" i="13"/>
  <c r="R446" i="13"/>
  <c r="R447" i="13"/>
  <c r="R448" i="13"/>
  <c r="R449" i="13"/>
  <c r="R450" i="13"/>
  <c r="R451" i="13"/>
  <c r="E440" i="13"/>
  <c r="F440" i="13"/>
  <c r="G440" i="13"/>
  <c r="H440" i="13"/>
  <c r="I440" i="13"/>
  <c r="J440" i="13"/>
  <c r="K440" i="13"/>
  <c r="L440" i="13"/>
  <c r="M440" i="13"/>
  <c r="N440" i="13"/>
  <c r="O440" i="13"/>
  <c r="P440" i="13"/>
  <c r="Q440" i="13"/>
  <c r="D440" i="13"/>
  <c r="E435" i="13"/>
  <c r="F435" i="13"/>
  <c r="G435" i="13"/>
  <c r="H435" i="13"/>
  <c r="I435" i="13"/>
  <c r="S435" i="13" s="1"/>
  <c r="J435" i="13"/>
  <c r="K435" i="13"/>
  <c r="L435" i="13"/>
  <c r="M435" i="13"/>
  <c r="N435" i="13"/>
  <c r="O435" i="13"/>
  <c r="P435" i="13"/>
  <c r="Q435" i="13"/>
  <c r="D435" i="13"/>
  <c r="E407" i="13"/>
  <c r="F407" i="13"/>
  <c r="G407" i="13"/>
  <c r="H407" i="13"/>
  <c r="I407" i="13"/>
  <c r="J407" i="13"/>
  <c r="K407" i="13"/>
  <c r="L407" i="13"/>
  <c r="M407" i="13"/>
  <c r="N407" i="13"/>
  <c r="O407" i="13"/>
  <c r="P407" i="13"/>
  <c r="Q407" i="13"/>
  <c r="D407" i="13"/>
  <c r="S407" i="13" l="1"/>
  <c r="S440" i="13"/>
  <c r="R440" i="13"/>
  <c r="R435" i="13"/>
  <c r="R407" i="13"/>
  <c r="E406" i="13"/>
  <c r="F406" i="13"/>
  <c r="G406" i="13"/>
  <c r="H406" i="13"/>
  <c r="I406" i="13"/>
  <c r="J406" i="13"/>
  <c r="K406" i="13"/>
  <c r="L406" i="13"/>
  <c r="M406" i="13"/>
  <c r="N406" i="13"/>
  <c r="O406" i="13"/>
  <c r="P406" i="13"/>
  <c r="Q406" i="13"/>
  <c r="D406" i="13"/>
  <c r="S406" i="13" l="1"/>
  <c r="R406" i="13"/>
  <c r="E383" i="13"/>
  <c r="F383" i="13"/>
  <c r="F382" i="13" s="1"/>
  <c r="F381" i="13" s="1"/>
  <c r="F380" i="13" s="1"/>
  <c r="G383" i="13"/>
  <c r="G382" i="13" s="1"/>
  <c r="G381" i="13" s="1"/>
  <c r="G380" i="13" s="1"/>
  <c r="H383" i="13"/>
  <c r="I383" i="13"/>
  <c r="J383" i="13"/>
  <c r="K383" i="13"/>
  <c r="K382" i="13" s="1"/>
  <c r="K381" i="13" s="1"/>
  <c r="K380" i="13" s="1"/>
  <c r="L383" i="13"/>
  <c r="L382" i="13" s="1"/>
  <c r="L381" i="13" s="1"/>
  <c r="L380" i="13" s="1"/>
  <c r="M383" i="13"/>
  <c r="M382" i="13" s="1"/>
  <c r="M381" i="13" s="1"/>
  <c r="M380" i="13" s="1"/>
  <c r="N383" i="13"/>
  <c r="N382" i="13" s="1"/>
  <c r="N381" i="13" s="1"/>
  <c r="N380" i="13" s="1"/>
  <c r="O383" i="13"/>
  <c r="P383" i="13"/>
  <c r="P382" i="13" s="1"/>
  <c r="P381" i="13" s="1"/>
  <c r="P380" i="13" s="1"/>
  <c r="Q383" i="13"/>
  <c r="E382" i="13"/>
  <c r="E381" i="13" s="1"/>
  <c r="E380" i="13" s="1"/>
  <c r="J382" i="13"/>
  <c r="J381" i="13" s="1"/>
  <c r="J380" i="13" s="1"/>
  <c r="O382" i="13"/>
  <c r="O381" i="13" s="1"/>
  <c r="O380" i="13" s="1"/>
  <c r="Q382" i="13"/>
  <c r="Q381" i="13" s="1"/>
  <c r="Q380" i="13" s="1"/>
  <c r="D383" i="13"/>
  <c r="D382" i="13" s="1"/>
  <c r="D381" i="13" s="1"/>
  <c r="D380" i="13" s="1"/>
  <c r="S365" i="13"/>
  <c r="S366" i="13"/>
  <c r="S367" i="13"/>
  <c r="S368" i="13"/>
  <c r="S369" i="13"/>
  <c r="S370" i="13"/>
  <c r="S371" i="13"/>
  <c r="S372" i="13"/>
  <c r="S373" i="13"/>
  <c r="R365" i="13"/>
  <c r="R366" i="13"/>
  <c r="R367" i="13"/>
  <c r="R368" i="13"/>
  <c r="R369" i="13"/>
  <c r="R370" i="13"/>
  <c r="R371" i="13"/>
  <c r="R372" i="13"/>
  <c r="R373" i="13"/>
  <c r="S364" i="13"/>
  <c r="R364" i="13"/>
  <c r="S360" i="13"/>
  <c r="S361" i="13"/>
  <c r="S362" i="13"/>
  <c r="R360" i="13"/>
  <c r="R361" i="13"/>
  <c r="R362" i="13"/>
  <c r="S359" i="13"/>
  <c r="R359" i="13"/>
  <c r="S383" i="13" l="1"/>
  <c r="I382" i="13"/>
  <c r="R383" i="13"/>
  <c r="H382" i="13"/>
  <c r="S349" i="13"/>
  <c r="S350" i="13"/>
  <c r="S351" i="13"/>
  <c r="S354" i="13"/>
  <c r="S355" i="13"/>
  <c r="S356" i="13"/>
  <c r="R349" i="13"/>
  <c r="R350" i="13"/>
  <c r="R351" i="13"/>
  <c r="R354" i="13"/>
  <c r="R355" i="13"/>
  <c r="R356" i="13"/>
  <c r="E357" i="13"/>
  <c r="F357" i="13"/>
  <c r="G357" i="13"/>
  <c r="H357" i="13"/>
  <c r="I357" i="13"/>
  <c r="J357" i="13"/>
  <c r="K357" i="13"/>
  <c r="L357" i="13"/>
  <c r="M357" i="13"/>
  <c r="N357" i="13"/>
  <c r="O357" i="13"/>
  <c r="P357" i="13"/>
  <c r="Q357" i="13"/>
  <c r="D357" i="13"/>
  <c r="E353" i="13"/>
  <c r="E352" i="13" s="1"/>
  <c r="F353" i="13"/>
  <c r="F352" i="13" s="1"/>
  <c r="G353" i="13"/>
  <c r="G352" i="13" s="1"/>
  <c r="H353" i="13"/>
  <c r="H352" i="13" s="1"/>
  <c r="I353" i="13"/>
  <c r="I352" i="13" s="1"/>
  <c r="J353" i="13"/>
  <c r="J352" i="13" s="1"/>
  <c r="K353" i="13"/>
  <c r="K352" i="13" s="1"/>
  <c r="S352" i="13" s="1"/>
  <c r="L353" i="13"/>
  <c r="L352" i="13" s="1"/>
  <c r="M353" i="13"/>
  <c r="M352" i="13" s="1"/>
  <c r="N353" i="13"/>
  <c r="N352" i="13" s="1"/>
  <c r="O353" i="13"/>
  <c r="O352" i="13" s="1"/>
  <c r="P353" i="13"/>
  <c r="P352" i="13" s="1"/>
  <c r="Q353" i="13"/>
  <c r="Q352" i="13" s="1"/>
  <c r="E348" i="13"/>
  <c r="F348" i="13"/>
  <c r="F347" i="13" s="1"/>
  <c r="G348" i="13"/>
  <c r="G347" i="13" s="1"/>
  <c r="H348" i="13"/>
  <c r="R348" i="13" s="1"/>
  <c r="I348" i="13"/>
  <c r="I347" i="13" s="1"/>
  <c r="J348" i="13"/>
  <c r="K348" i="13"/>
  <c r="L348" i="13"/>
  <c r="L347" i="13" s="1"/>
  <c r="M348" i="13"/>
  <c r="N348" i="13"/>
  <c r="N347" i="13" s="1"/>
  <c r="O348" i="13"/>
  <c r="O347" i="13" s="1"/>
  <c r="P348" i="13"/>
  <c r="P347" i="13" s="1"/>
  <c r="Q348" i="13"/>
  <c r="Q347" i="13" s="1"/>
  <c r="E347" i="13"/>
  <c r="J347" i="13"/>
  <c r="M347" i="13"/>
  <c r="D353" i="13"/>
  <c r="D352" i="13" s="1"/>
  <c r="D348" i="13"/>
  <c r="D347" i="13" s="1"/>
  <c r="S344" i="13"/>
  <c r="S345" i="13"/>
  <c r="R344" i="13"/>
  <c r="R345" i="13"/>
  <c r="S343" i="13"/>
  <c r="R343" i="13"/>
  <c r="S341" i="13"/>
  <c r="R341" i="13"/>
  <c r="S340" i="13"/>
  <c r="R340" i="13"/>
  <c r="S337" i="13"/>
  <c r="S338" i="13"/>
  <c r="R337" i="13"/>
  <c r="R338" i="13"/>
  <c r="S336" i="13"/>
  <c r="R336" i="13"/>
  <c r="S334" i="13"/>
  <c r="R334" i="13"/>
  <c r="S333" i="13"/>
  <c r="R333" i="13"/>
  <c r="S328" i="13"/>
  <c r="S329" i="13"/>
  <c r="S330" i="13"/>
  <c r="S331" i="13"/>
  <c r="R328" i="13"/>
  <c r="R329" i="13"/>
  <c r="R330" i="13"/>
  <c r="R331" i="13"/>
  <c r="S327" i="13"/>
  <c r="R327" i="13"/>
  <c r="S261" i="13"/>
  <c r="S262" i="13"/>
  <c r="S263" i="13"/>
  <c r="S264" i="13"/>
  <c r="S265" i="13"/>
  <c r="S266" i="13"/>
  <c r="S267" i="13"/>
  <c r="S268" i="13"/>
  <c r="S269" i="13"/>
  <c r="S270" i="13"/>
  <c r="S271" i="13"/>
  <c r="S272" i="13"/>
  <c r="S273" i="13"/>
  <c r="S274" i="13"/>
  <c r="S275" i="13"/>
  <c r="S276" i="13"/>
  <c r="S277" i="13"/>
  <c r="S278" i="13"/>
  <c r="S279" i="13"/>
  <c r="S280" i="13"/>
  <c r="S281" i="13"/>
  <c r="S282" i="13"/>
  <c r="S283" i="13"/>
  <c r="S284" i="13"/>
  <c r="S285" i="13"/>
  <c r="S286" i="13"/>
  <c r="S287" i="13"/>
  <c r="S288" i="13"/>
  <c r="S289" i="13"/>
  <c r="S290" i="13"/>
  <c r="S291" i="13"/>
  <c r="S292" i="13"/>
  <c r="S293" i="13"/>
  <c r="S294" i="13"/>
  <c r="S295" i="13"/>
  <c r="S296" i="13"/>
  <c r="S297" i="13"/>
  <c r="S298" i="13"/>
  <c r="S299" i="13"/>
  <c r="S300" i="13"/>
  <c r="S301" i="13"/>
  <c r="S302" i="13"/>
  <c r="S303" i="13"/>
  <c r="S304" i="13"/>
  <c r="S305" i="13"/>
  <c r="S306" i="13"/>
  <c r="S307" i="13"/>
  <c r="S308" i="13"/>
  <c r="S309" i="13"/>
  <c r="S310" i="13"/>
  <c r="S311" i="13"/>
  <c r="S312" i="13"/>
  <c r="S313" i="13"/>
  <c r="S314" i="13"/>
  <c r="S315" i="13"/>
  <c r="S316" i="13"/>
  <c r="S317" i="13"/>
  <c r="S318" i="13"/>
  <c r="S319" i="13"/>
  <c r="S320" i="13"/>
  <c r="S321" i="13"/>
  <c r="S322" i="13"/>
  <c r="S323" i="13"/>
  <c r="S324" i="13"/>
  <c r="R261" i="13"/>
  <c r="R262" i="13"/>
  <c r="R263" i="13"/>
  <c r="R264" i="13"/>
  <c r="R265" i="13"/>
  <c r="R266" i="13"/>
  <c r="R267" i="13"/>
  <c r="R268" i="13"/>
  <c r="R269" i="13"/>
  <c r="R270" i="13"/>
  <c r="R271" i="13"/>
  <c r="R272" i="13"/>
  <c r="R273" i="13"/>
  <c r="R274" i="13"/>
  <c r="R275" i="13"/>
  <c r="R276" i="13"/>
  <c r="R277" i="13"/>
  <c r="R278" i="13"/>
  <c r="R279" i="13"/>
  <c r="R280" i="13"/>
  <c r="R281" i="13"/>
  <c r="R282" i="13"/>
  <c r="R283" i="13"/>
  <c r="R284" i="13"/>
  <c r="R285" i="13"/>
  <c r="R286" i="13"/>
  <c r="R287" i="13"/>
  <c r="R288" i="13"/>
  <c r="R289" i="13"/>
  <c r="R290" i="13"/>
  <c r="R291" i="13"/>
  <c r="R292" i="13"/>
  <c r="R293" i="13"/>
  <c r="R294" i="13"/>
  <c r="R295" i="13"/>
  <c r="R296" i="13"/>
  <c r="R297" i="13"/>
  <c r="R298" i="13"/>
  <c r="R299" i="13"/>
  <c r="R300" i="13"/>
  <c r="R301" i="13"/>
  <c r="R302" i="13"/>
  <c r="R303" i="13"/>
  <c r="R304" i="13"/>
  <c r="R305" i="13"/>
  <c r="R306" i="13"/>
  <c r="R307" i="13"/>
  <c r="R308" i="13"/>
  <c r="R309" i="13"/>
  <c r="R310" i="13"/>
  <c r="R311" i="13"/>
  <c r="R312" i="13"/>
  <c r="R313" i="13"/>
  <c r="R314" i="13"/>
  <c r="R315" i="13"/>
  <c r="R316" i="13"/>
  <c r="R317" i="13"/>
  <c r="R318" i="13"/>
  <c r="R319" i="13"/>
  <c r="R320" i="13"/>
  <c r="R321" i="13"/>
  <c r="R322" i="13"/>
  <c r="R323" i="13"/>
  <c r="R324" i="13"/>
  <c r="S260" i="13"/>
  <c r="R260" i="13"/>
  <c r="I381" i="13" l="1"/>
  <c r="S382" i="13"/>
  <c r="S348" i="13"/>
  <c r="R352" i="13"/>
  <c r="S353" i="13"/>
  <c r="R353" i="13"/>
  <c r="K347" i="13"/>
  <c r="S347" i="13" s="1"/>
  <c r="H347" i="13"/>
  <c r="R347" i="13" s="1"/>
  <c r="S357" i="13"/>
  <c r="R357" i="13"/>
  <c r="H381" i="13"/>
  <c r="R382" i="13"/>
  <c r="I380" i="13" l="1"/>
  <c r="S380" i="13" s="1"/>
  <c r="S381" i="13"/>
  <c r="H380" i="13"/>
  <c r="R380" i="13" s="1"/>
  <c r="R381" i="13"/>
  <c r="S242" i="13"/>
  <c r="S243" i="13"/>
  <c r="S244" i="13"/>
  <c r="S245" i="13"/>
  <c r="S246" i="13"/>
  <c r="S247" i="13"/>
  <c r="S250" i="13"/>
  <c r="S251" i="13"/>
  <c r="S253" i="13"/>
  <c r="S254" i="13"/>
  <c r="S255" i="13"/>
  <c r="R242" i="13"/>
  <c r="R243" i="13"/>
  <c r="R244" i="13"/>
  <c r="R245" i="13"/>
  <c r="R246" i="13"/>
  <c r="R247" i="13"/>
  <c r="R250" i="13"/>
  <c r="R251" i="13"/>
  <c r="R253" i="13"/>
  <c r="R254" i="13"/>
  <c r="R255" i="13"/>
  <c r="F241" i="13"/>
  <c r="G241" i="13"/>
  <c r="H241" i="13"/>
  <c r="I241" i="13"/>
  <c r="J241" i="13"/>
  <c r="K241" i="13"/>
  <c r="L241" i="13"/>
  <c r="M241" i="13"/>
  <c r="N241" i="13"/>
  <c r="O241" i="13"/>
  <c r="P241" i="13"/>
  <c r="Q241" i="13"/>
  <c r="D241" i="13"/>
  <c r="S229" i="13"/>
  <c r="S230" i="13"/>
  <c r="S231" i="13"/>
  <c r="S232" i="13"/>
  <c r="S233" i="13"/>
  <c r="S234" i="13"/>
  <c r="S235" i="13"/>
  <c r="S236" i="13"/>
  <c r="S237" i="13"/>
  <c r="S238" i="13"/>
  <c r="S239" i="13"/>
  <c r="S240" i="13"/>
  <c r="R229" i="13"/>
  <c r="R230" i="13"/>
  <c r="R231" i="13"/>
  <c r="R232" i="13"/>
  <c r="R233" i="13"/>
  <c r="R234" i="13"/>
  <c r="R235" i="13"/>
  <c r="R236" i="13"/>
  <c r="R237" i="13"/>
  <c r="R238" i="13"/>
  <c r="R239" i="13"/>
  <c r="R240" i="13"/>
  <c r="S241" i="13" l="1"/>
  <c r="R241" i="13"/>
  <c r="E228" i="13"/>
  <c r="E252" i="13" s="1"/>
  <c r="F228" i="13"/>
  <c r="F252" i="13" s="1"/>
  <c r="G228" i="13"/>
  <c r="G252" i="13" s="1"/>
  <c r="H228" i="13"/>
  <c r="I228" i="13"/>
  <c r="J228" i="13"/>
  <c r="J252" i="13" s="1"/>
  <c r="K228" i="13"/>
  <c r="K252" i="13" s="1"/>
  <c r="L228" i="13"/>
  <c r="L252" i="13" s="1"/>
  <c r="M228" i="13"/>
  <c r="M252" i="13" s="1"/>
  <c r="N228" i="13"/>
  <c r="N252" i="13" s="1"/>
  <c r="O228" i="13"/>
  <c r="O252" i="13" s="1"/>
  <c r="P228" i="13"/>
  <c r="P252" i="13" s="1"/>
  <c r="Q228" i="13"/>
  <c r="Q252" i="13" s="1"/>
  <c r="D228" i="13"/>
  <c r="D252" i="13" s="1"/>
  <c r="S227" i="13"/>
  <c r="R227" i="13"/>
  <c r="S218" i="13"/>
  <c r="S219" i="13"/>
  <c r="S220" i="13"/>
  <c r="S221" i="13"/>
  <c r="S222" i="13"/>
  <c r="S223" i="13"/>
  <c r="S224" i="13"/>
  <c r="S225" i="13"/>
  <c r="R218" i="13"/>
  <c r="R219" i="13"/>
  <c r="R220" i="13"/>
  <c r="R221" i="13"/>
  <c r="R222" i="13"/>
  <c r="R223" i="13"/>
  <c r="R224" i="13"/>
  <c r="R225" i="13"/>
  <c r="E217" i="13"/>
  <c r="E216" i="13" s="1"/>
  <c r="E249" i="13" s="1"/>
  <c r="F217" i="13"/>
  <c r="F216" i="13" s="1"/>
  <c r="F249" i="13" s="1"/>
  <c r="G217" i="13"/>
  <c r="G216" i="13" s="1"/>
  <c r="H217" i="13"/>
  <c r="H216" i="13" s="1"/>
  <c r="I216" i="13"/>
  <c r="J217" i="13"/>
  <c r="J216" i="13" s="1"/>
  <c r="K217" i="13"/>
  <c r="K216" i="13" s="1"/>
  <c r="L217" i="13"/>
  <c r="L216" i="13" s="1"/>
  <c r="M217" i="13"/>
  <c r="M216" i="13" s="1"/>
  <c r="N217" i="13"/>
  <c r="N216" i="13" s="1"/>
  <c r="O217" i="13"/>
  <c r="O216" i="13" s="1"/>
  <c r="O249" i="13" s="1"/>
  <c r="P217" i="13"/>
  <c r="P216" i="13" s="1"/>
  <c r="P249" i="13" s="1"/>
  <c r="Q217" i="13"/>
  <c r="Q216" i="13" s="1"/>
  <c r="Q249" i="13" s="1"/>
  <c r="D217" i="13"/>
  <c r="D216" i="13" s="1"/>
  <c r="S210" i="13"/>
  <c r="S211" i="13"/>
  <c r="S212" i="13"/>
  <c r="S213" i="13"/>
  <c r="S214" i="13"/>
  <c r="S215" i="13"/>
  <c r="R210" i="13"/>
  <c r="R211" i="13"/>
  <c r="R212" i="13"/>
  <c r="R213" i="13"/>
  <c r="R214" i="13"/>
  <c r="R215" i="13"/>
  <c r="E209" i="13"/>
  <c r="F209" i="13"/>
  <c r="G209" i="13"/>
  <c r="H209" i="13"/>
  <c r="R209" i="13" s="1"/>
  <c r="I209" i="13"/>
  <c r="S209" i="13" s="1"/>
  <c r="J209" i="13"/>
  <c r="K209" i="13"/>
  <c r="L209" i="13"/>
  <c r="M209" i="13"/>
  <c r="N209" i="13"/>
  <c r="O209" i="13"/>
  <c r="P209" i="13"/>
  <c r="Q209" i="13"/>
  <c r="D209" i="13"/>
  <c r="M249" i="13" l="1"/>
  <c r="L249" i="13"/>
  <c r="N249" i="13"/>
  <c r="K249" i="13"/>
  <c r="H249" i="13"/>
  <c r="J249" i="13"/>
  <c r="I249" i="13"/>
  <c r="G249" i="13"/>
  <c r="S249" i="13"/>
  <c r="S216" i="13"/>
  <c r="S217" i="13"/>
  <c r="R249" i="13"/>
  <c r="R217" i="13"/>
  <c r="R216" i="13"/>
  <c r="I252" i="13"/>
  <c r="S228" i="13"/>
  <c r="H252" i="13"/>
  <c r="R228" i="13"/>
  <c r="D249" i="13"/>
  <c r="S192" i="13"/>
  <c r="S194" i="13"/>
  <c r="S195" i="13"/>
  <c r="S196" i="13"/>
  <c r="S197" i="13"/>
  <c r="S198" i="13"/>
  <c r="S199" i="13"/>
  <c r="S200" i="13"/>
  <c r="S201" i="13"/>
  <c r="S202" i="13"/>
  <c r="S203" i="13"/>
  <c r="S204" i="13"/>
  <c r="S205" i="13"/>
  <c r="S206" i="13"/>
  <c r="S207" i="13"/>
  <c r="S208" i="13"/>
  <c r="R192" i="13"/>
  <c r="R194" i="13"/>
  <c r="R195" i="13"/>
  <c r="R196" i="13"/>
  <c r="R197" i="13"/>
  <c r="R198" i="13"/>
  <c r="R199" i="13"/>
  <c r="R200" i="13"/>
  <c r="R201" i="13"/>
  <c r="R202" i="13"/>
  <c r="R203" i="13"/>
  <c r="R204" i="13"/>
  <c r="R205" i="13"/>
  <c r="R206" i="13"/>
  <c r="R207" i="13"/>
  <c r="R208" i="13"/>
  <c r="E193" i="13"/>
  <c r="E191" i="13" s="1"/>
  <c r="F193" i="13"/>
  <c r="F191" i="13" s="1"/>
  <c r="G193" i="13"/>
  <c r="G191" i="13" s="1"/>
  <c r="H193" i="13"/>
  <c r="H191" i="13" s="1"/>
  <c r="I193" i="13"/>
  <c r="I191" i="13" s="1"/>
  <c r="J193" i="13"/>
  <c r="J191" i="13" s="1"/>
  <c r="K193" i="13"/>
  <c r="K191" i="13" s="1"/>
  <c r="L193" i="13"/>
  <c r="L191" i="13" s="1"/>
  <c r="M193" i="13"/>
  <c r="M191" i="13" s="1"/>
  <c r="N193" i="13"/>
  <c r="N191" i="13" s="1"/>
  <c r="O193" i="13"/>
  <c r="O191" i="13" s="1"/>
  <c r="P193" i="13"/>
  <c r="P191" i="13" s="1"/>
  <c r="Q193" i="13"/>
  <c r="Q191" i="13" s="1"/>
  <c r="D193" i="13"/>
  <c r="D191" i="13" s="1"/>
  <c r="S174" i="13"/>
  <c r="S175" i="13"/>
  <c r="S176" i="13"/>
  <c r="S177" i="13"/>
  <c r="S178" i="13"/>
  <c r="S179" i="13"/>
  <c r="S180" i="13"/>
  <c r="S181" i="13"/>
  <c r="S182" i="13"/>
  <c r="S183" i="13"/>
  <c r="S184" i="13"/>
  <c r="S185" i="13"/>
  <c r="S186" i="13"/>
  <c r="S187" i="13"/>
  <c r="S188" i="13"/>
  <c r="S189" i="13"/>
  <c r="S190" i="13"/>
  <c r="R174" i="13"/>
  <c r="R175" i="13"/>
  <c r="R176" i="13"/>
  <c r="R177" i="13"/>
  <c r="R178" i="13"/>
  <c r="R179" i="13"/>
  <c r="R180" i="13"/>
  <c r="R181" i="13"/>
  <c r="R182" i="13"/>
  <c r="R183" i="13"/>
  <c r="R184" i="13"/>
  <c r="R185" i="13"/>
  <c r="R186" i="13"/>
  <c r="R187" i="13"/>
  <c r="R188" i="13"/>
  <c r="R189" i="13"/>
  <c r="R190" i="13"/>
  <c r="E173" i="13"/>
  <c r="F173" i="13"/>
  <c r="G173" i="13"/>
  <c r="H173" i="13"/>
  <c r="I173" i="13"/>
  <c r="J173" i="13"/>
  <c r="K173" i="13"/>
  <c r="L173" i="13"/>
  <c r="M173" i="13"/>
  <c r="N173" i="13"/>
  <c r="O173" i="13"/>
  <c r="P173" i="13"/>
  <c r="Q173" i="13"/>
  <c r="D173" i="13"/>
  <c r="Q248" i="13" l="1"/>
  <c r="Q256" i="13" s="1"/>
  <c r="O248" i="13"/>
  <c r="O256" i="13" s="1"/>
  <c r="S191" i="13"/>
  <c r="M248" i="13"/>
  <c r="M256" i="13" s="1"/>
  <c r="S193" i="13"/>
  <c r="K248" i="13"/>
  <c r="K256" i="13" s="1"/>
  <c r="S173" i="13"/>
  <c r="P248" i="13"/>
  <c r="P256" i="13" s="1"/>
  <c r="N248" i="13"/>
  <c r="N256" i="13" s="1"/>
  <c r="L248" i="13"/>
  <c r="L256" i="13" s="1"/>
  <c r="J248" i="13"/>
  <c r="J256" i="13" s="1"/>
  <c r="R191" i="13"/>
  <c r="I248" i="13"/>
  <c r="H248" i="13"/>
  <c r="R193" i="13"/>
  <c r="R173" i="13"/>
  <c r="G248" i="13"/>
  <c r="G256" i="13" s="1"/>
  <c r="F248" i="13"/>
  <c r="F256" i="13" s="1"/>
  <c r="E248" i="13"/>
  <c r="E256" i="13" s="1"/>
  <c r="H256" i="13"/>
  <c r="R252" i="13"/>
  <c r="I256" i="13"/>
  <c r="S252" i="13"/>
  <c r="D248" i="13"/>
  <c r="D256" i="13" s="1"/>
  <c r="D258" i="13" s="1"/>
  <c r="E257" i="13" s="1"/>
  <c r="E258" i="13" s="1"/>
  <c r="S167" i="13"/>
  <c r="S168" i="13"/>
  <c r="S169" i="13"/>
  <c r="S170" i="13"/>
  <c r="S171" i="13"/>
  <c r="R167" i="13"/>
  <c r="R168" i="13"/>
  <c r="R169" i="13"/>
  <c r="R170" i="13"/>
  <c r="R171" i="13"/>
  <c r="S166" i="13"/>
  <c r="R166" i="13"/>
  <c r="S162" i="13"/>
  <c r="S163" i="13"/>
  <c r="S164" i="13"/>
  <c r="R162" i="13"/>
  <c r="R163" i="13"/>
  <c r="R164" i="13"/>
  <c r="S146" i="13"/>
  <c r="S147" i="13"/>
  <c r="S148" i="13"/>
  <c r="S149" i="13"/>
  <c r="S150" i="13"/>
  <c r="S152" i="13"/>
  <c r="S154" i="13"/>
  <c r="S155" i="13"/>
  <c r="S156" i="13"/>
  <c r="S157" i="13"/>
  <c r="S158" i="13"/>
  <c r="R146" i="13"/>
  <c r="R147" i="13"/>
  <c r="R148" i="13"/>
  <c r="R149" i="13"/>
  <c r="R150" i="13"/>
  <c r="R152" i="13"/>
  <c r="R154" i="13"/>
  <c r="R155" i="13"/>
  <c r="R156" i="13"/>
  <c r="R157" i="13"/>
  <c r="R158" i="13"/>
  <c r="S131" i="13"/>
  <c r="S132" i="13"/>
  <c r="S133" i="13"/>
  <c r="S134" i="13"/>
  <c r="S135" i="13"/>
  <c r="S137" i="13"/>
  <c r="S138" i="13"/>
  <c r="S139" i="13"/>
  <c r="S140" i="13"/>
  <c r="S141" i="13"/>
  <c r="S142" i="13"/>
  <c r="S143" i="13"/>
  <c r="S144" i="13"/>
  <c r="R131" i="13"/>
  <c r="R132" i="13"/>
  <c r="R133" i="13"/>
  <c r="R134" i="13"/>
  <c r="R135" i="13"/>
  <c r="R137" i="13"/>
  <c r="R138" i="13"/>
  <c r="R139" i="13"/>
  <c r="R140" i="13"/>
  <c r="R141" i="13"/>
  <c r="R142" i="13"/>
  <c r="R143" i="13"/>
  <c r="R144" i="13"/>
  <c r="E130" i="13"/>
  <c r="G130" i="13"/>
  <c r="D130" i="13"/>
  <c r="S116" i="13"/>
  <c r="S117" i="13"/>
  <c r="S118" i="13"/>
  <c r="S119" i="13"/>
  <c r="S120" i="13"/>
  <c r="S122" i="13"/>
  <c r="S124" i="13"/>
  <c r="S125" i="13"/>
  <c r="S126" i="13"/>
  <c r="S127" i="13"/>
  <c r="S128" i="13"/>
  <c r="R116" i="13"/>
  <c r="R117" i="13"/>
  <c r="R118" i="13"/>
  <c r="R119" i="13"/>
  <c r="R120" i="13"/>
  <c r="R122" i="13"/>
  <c r="R124" i="13"/>
  <c r="R125" i="13"/>
  <c r="R126" i="13"/>
  <c r="R127" i="13"/>
  <c r="R128" i="13"/>
  <c r="S98" i="13"/>
  <c r="S99" i="13"/>
  <c r="S100" i="13"/>
  <c r="S101" i="13"/>
  <c r="S102" i="13"/>
  <c r="S103" i="13"/>
  <c r="S104" i="13"/>
  <c r="S106" i="13"/>
  <c r="S107" i="13"/>
  <c r="S108" i="13"/>
  <c r="S109" i="13"/>
  <c r="S110" i="13"/>
  <c r="S111" i="13"/>
  <c r="S112" i="13"/>
  <c r="S113" i="13"/>
  <c r="S114" i="13"/>
  <c r="R98" i="13"/>
  <c r="R99" i="13"/>
  <c r="R100" i="13"/>
  <c r="R101" i="13"/>
  <c r="R102" i="13"/>
  <c r="R103" i="13"/>
  <c r="R104" i="13"/>
  <c r="R106" i="13"/>
  <c r="R107" i="13"/>
  <c r="R108" i="13"/>
  <c r="R109" i="13"/>
  <c r="R110" i="13"/>
  <c r="R111" i="13"/>
  <c r="R112" i="13"/>
  <c r="R113" i="13"/>
  <c r="R114" i="13"/>
  <c r="I96" i="13"/>
  <c r="E105" i="13"/>
  <c r="F105" i="13"/>
  <c r="G105" i="13"/>
  <c r="H105" i="13"/>
  <c r="H96" i="13" s="1"/>
  <c r="I105" i="13"/>
  <c r="J105" i="13"/>
  <c r="K105" i="13"/>
  <c r="S105" i="13" s="1"/>
  <c r="L105" i="13"/>
  <c r="M105" i="13"/>
  <c r="N105" i="13"/>
  <c r="O105" i="13"/>
  <c r="P105" i="13"/>
  <c r="Q105" i="13"/>
  <c r="D105" i="13"/>
  <c r="E97" i="13"/>
  <c r="F97" i="13"/>
  <c r="G97" i="13"/>
  <c r="H97" i="13"/>
  <c r="I97" i="13"/>
  <c r="J97" i="13"/>
  <c r="J96" i="13" s="1"/>
  <c r="K97" i="13"/>
  <c r="K96" i="13" s="1"/>
  <c r="L97" i="13"/>
  <c r="L96" i="13" s="1"/>
  <c r="M97" i="13"/>
  <c r="M96" i="13" s="1"/>
  <c r="N97" i="13"/>
  <c r="N96" i="13" s="1"/>
  <c r="O97" i="13"/>
  <c r="S97" i="13" s="1"/>
  <c r="P97" i="13"/>
  <c r="P96" i="13" s="1"/>
  <c r="Q97" i="13"/>
  <c r="Q96" i="13" s="1"/>
  <c r="D97" i="13"/>
  <c r="R96" i="13" l="1"/>
  <c r="F257" i="13"/>
  <c r="G257" i="13"/>
  <c r="G258" i="13" s="1"/>
  <c r="H257" i="13" s="1"/>
  <c r="R105" i="13"/>
  <c r="F258" i="13"/>
  <c r="O96" i="13"/>
  <c r="S96" i="13" s="1"/>
  <c r="R97" i="13"/>
  <c r="S248" i="13"/>
  <c r="R248" i="13"/>
  <c r="S256" i="13"/>
  <c r="R256" i="13"/>
  <c r="G96" i="13"/>
  <c r="F96" i="13"/>
  <c r="E96" i="13"/>
  <c r="D96" i="13"/>
  <c r="S83" i="13"/>
  <c r="S84" i="13"/>
  <c r="S85" i="13"/>
  <c r="S86" i="13"/>
  <c r="S88" i="13"/>
  <c r="S90" i="13"/>
  <c r="S91" i="13"/>
  <c r="S92" i="13"/>
  <c r="S93" i="13"/>
  <c r="S94" i="13"/>
  <c r="R83" i="13"/>
  <c r="R84" i="13"/>
  <c r="R85" i="13"/>
  <c r="R86" i="13"/>
  <c r="R88" i="13"/>
  <c r="R90" i="13"/>
  <c r="R91" i="13"/>
  <c r="R92" i="13"/>
  <c r="R93" i="13"/>
  <c r="R94" i="13"/>
  <c r="S82" i="13"/>
  <c r="R82" i="13"/>
  <c r="E95" i="13"/>
  <c r="E129" i="13" s="1"/>
  <c r="E159" i="13" s="1"/>
  <c r="F95" i="13"/>
  <c r="F129" i="13" s="1"/>
  <c r="F159" i="13" s="1"/>
  <c r="G95" i="13"/>
  <c r="G129" i="13" s="1"/>
  <c r="G159" i="13" s="1"/>
  <c r="H95" i="13"/>
  <c r="H129" i="13" s="1"/>
  <c r="I95" i="13"/>
  <c r="I129" i="13" s="1"/>
  <c r="J95" i="13"/>
  <c r="J129" i="13" s="1"/>
  <c r="J159" i="13" s="1"/>
  <c r="K95" i="13"/>
  <c r="K129" i="13" s="1"/>
  <c r="K159" i="13" s="1"/>
  <c r="L95" i="13"/>
  <c r="L129" i="13" s="1"/>
  <c r="L159" i="13" s="1"/>
  <c r="M95" i="13"/>
  <c r="M129" i="13" s="1"/>
  <c r="M159" i="13" s="1"/>
  <c r="N95" i="13"/>
  <c r="N129" i="13" s="1"/>
  <c r="N159" i="13" s="1"/>
  <c r="O95" i="13"/>
  <c r="O129" i="13" s="1"/>
  <c r="O159" i="13" s="1"/>
  <c r="P95" i="13"/>
  <c r="P129" i="13" s="1"/>
  <c r="P159" i="13" s="1"/>
  <c r="Q95" i="13"/>
  <c r="Q129" i="13" s="1"/>
  <c r="Q159" i="13" s="1"/>
  <c r="E89" i="13"/>
  <c r="E123" i="13" s="1"/>
  <c r="E153" i="13" s="1"/>
  <c r="F89" i="13"/>
  <c r="F123" i="13" s="1"/>
  <c r="F153" i="13" s="1"/>
  <c r="G89" i="13"/>
  <c r="G123" i="13" s="1"/>
  <c r="G153" i="13" s="1"/>
  <c r="H89" i="13"/>
  <c r="H123" i="13" s="1"/>
  <c r="I89" i="13"/>
  <c r="I123" i="13" s="1"/>
  <c r="J89" i="13"/>
  <c r="J123" i="13" s="1"/>
  <c r="J153" i="13" s="1"/>
  <c r="K89" i="13"/>
  <c r="K123" i="13" s="1"/>
  <c r="K153" i="13" s="1"/>
  <c r="L89" i="13"/>
  <c r="L123" i="13" s="1"/>
  <c r="L153" i="13" s="1"/>
  <c r="M89" i="13"/>
  <c r="M123" i="13" s="1"/>
  <c r="M153" i="13" s="1"/>
  <c r="N89" i="13"/>
  <c r="N123" i="13" s="1"/>
  <c r="N153" i="13" s="1"/>
  <c r="O89" i="13"/>
  <c r="O123" i="13" s="1"/>
  <c r="O153" i="13" s="1"/>
  <c r="P89" i="13"/>
  <c r="P123" i="13" s="1"/>
  <c r="P153" i="13" s="1"/>
  <c r="Q89" i="13"/>
  <c r="Q123" i="13" s="1"/>
  <c r="Q153" i="13" s="1"/>
  <c r="D95" i="13"/>
  <c r="D129" i="13" s="1"/>
  <c r="D159" i="13" s="1"/>
  <c r="D89" i="13"/>
  <c r="D123" i="13" s="1"/>
  <c r="D153" i="13" s="1"/>
  <c r="I257" i="13" l="1"/>
  <c r="H258" i="13"/>
  <c r="S129" i="13"/>
  <c r="I159" i="13"/>
  <c r="S159" i="13" s="1"/>
  <c r="S95" i="13"/>
  <c r="S89" i="13"/>
  <c r="S123" i="13"/>
  <c r="I153" i="13"/>
  <c r="S153" i="13" s="1"/>
  <c r="R89" i="13"/>
  <c r="H159" i="13"/>
  <c r="R159" i="13" s="1"/>
  <c r="R129" i="13"/>
  <c r="R95" i="13"/>
  <c r="H153" i="13"/>
  <c r="R153" i="13" s="1"/>
  <c r="R123" i="13"/>
  <c r="J257" i="13" l="1"/>
  <c r="I258" i="13"/>
  <c r="S75" i="13"/>
  <c r="S76" i="13"/>
  <c r="R75" i="13"/>
  <c r="R76" i="13"/>
  <c r="S74" i="13"/>
  <c r="S73" i="13" s="1"/>
  <c r="R74" i="13"/>
  <c r="E73" i="13"/>
  <c r="E39" i="13" s="1"/>
  <c r="E87" i="13" s="1"/>
  <c r="F73" i="13"/>
  <c r="G73" i="13"/>
  <c r="H73" i="13"/>
  <c r="I73" i="13"/>
  <c r="J73" i="13"/>
  <c r="K73" i="13"/>
  <c r="L73" i="13"/>
  <c r="M73" i="13"/>
  <c r="N73" i="13"/>
  <c r="O73" i="13"/>
  <c r="P73" i="13"/>
  <c r="Q73" i="13"/>
  <c r="D73" i="13"/>
  <c r="D39" i="13" s="1"/>
  <c r="D87" i="13" s="1"/>
  <c r="S72" i="13"/>
  <c r="R72" i="13"/>
  <c r="S71" i="13"/>
  <c r="R71" i="13"/>
  <c r="E70" i="13"/>
  <c r="F70" i="13"/>
  <c r="G70" i="13"/>
  <c r="H70" i="13"/>
  <c r="I70" i="13"/>
  <c r="J70" i="13"/>
  <c r="K70" i="13"/>
  <c r="L70" i="13"/>
  <c r="M70" i="13"/>
  <c r="N70" i="13"/>
  <c r="O70" i="13"/>
  <c r="P70" i="13"/>
  <c r="Q70" i="13"/>
  <c r="D70" i="13"/>
  <c r="S66" i="13"/>
  <c r="S67" i="13"/>
  <c r="S68" i="13"/>
  <c r="S69" i="13"/>
  <c r="R66" i="13"/>
  <c r="R67" i="13"/>
  <c r="R68" i="13"/>
  <c r="R69" i="13"/>
  <c r="S65" i="13"/>
  <c r="R65" i="13"/>
  <c r="E64" i="13"/>
  <c r="F64" i="13"/>
  <c r="G64" i="13"/>
  <c r="H64" i="13"/>
  <c r="I64" i="13"/>
  <c r="J64" i="13"/>
  <c r="K64" i="13"/>
  <c r="L64" i="13"/>
  <c r="M64" i="13"/>
  <c r="N64" i="13"/>
  <c r="O64" i="13"/>
  <c r="P64" i="13"/>
  <c r="Q64" i="13"/>
  <c r="D64" i="13"/>
  <c r="S59" i="13"/>
  <c r="S60" i="13"/>
  <c r="S61" i="13"/>
  <c r="S62" i="13"/>
  <c r="R59" i="13"/>
  <c r="R60" i="13"/>
  <c r="R61" i="13"/>
  <c r="R62" i="13"/>
  <c r="S58" i="13"/>
  <c r="R58" i="13"/>
  <c r="E57" i="13"/>
  <c r="D57" i="13"/>
  <c r="E51" i="13"/>
  <c r="E50" i="13" s="1"/>
  <c r="E48" i="13" s="1"/>
  <c r="D51" i="13"/>
  <c r="D50" i="13" s="1"/>
  <c r="D48" i="13" s="1"/>
  <c r="G57" i="13"/>
  <c r="H57" i="13"/>
  <c r="I57" i="13"/>
  <c r="J57" i="13"/>
  <c r="K57" i="13"/>
  <c r="L57" i="13"/>
  <c r="M57" i="13"/>
  <c r="N57" i="13"/>
  <c r="O57" i="13"/>
  <c r="P57" i="13"/>
  <c r="Q57" i="13"/>
  <c r="F57" i="13"/>
  <c r="S52" i="13"/>
  <c r="S53" i="13"/>
  <c r="S54" i="13"/>
  <c r="S55" i="13"/>
  <c r="S56" i="13"/>
  <c r="S49" i="13"/>
  <c r="R52" i="13"/>
  <c r="R53" i="13"/>
  <c r="R54" i="13"/>
  <c r="R55" i="13"/>
  <c r="R56" i="13"/>
  <c r="R49" i="13"/>
  <c r="G51" i="13"/>
  <c r="G50" i="13" s="1"/>
  <c r="G48" i="13" s="1"/>
  <c r="H51" i="13"/>
  <c r="H50" i="13" s="1"/>
  <c r="H48" i="13" s="1"/>
  <c r="I51" i="13"/>
  <c r="I50" i="13" s="1"/>
  <c r="I48" i="13" s="1"/>
  <c r="J51" i="13"/>
  <c r="J50" i="13" s="1"/>
  <c r="J48" i="13" s="1"/>
  <c r="K51" i="13"/>
  <c r="K50" i="13" s="1"/>
  <c r="K48" i="13" s="1"/>
  <c r="L51" i="13"/>
  <c r="L50" i="13" s="1"/>
  <c r="L48" i="13" s="1"/>
  <c r="M51" i="13"/>
  <c r="M50" i="13" s="1"/>
  <c r="M48" i="13" s="1"/>
  <c r="N51" i="13"/>
  <c r="N50" i="13" s="1"/>
  <c r="N48" i="13" s="1"/>
  <c r="O51" i="13"/>
  <c r="O50" i="13" s="1"/>
  <c r="O48" i="13" s="1"/>
  <c r="P51" i="13"/>
  <c r="P50" i="13" s="1"/>
  <c r="P48" i="13" s="1"/>
  <c r="Q51" i="13"/>
  <c r="Q50" i="13" s="1"/>
  <c r="Q48" i="13" s="1"/>
  <c r="F51" i="13"/>
  <c r="F50" i="13" s="1"/>
  <c r="F48" i="13" s="1"/>
  <c r="S64" i="13" l="1"/>
  <c r="K257" i="13"/>
  <c r="J258" i="13"/>
  <c r="M39" i="13"/>
  <c r="M33" i="13" s="1"/>
  <c r="Q39" i="13"/>
  <c r="Q87" i="13" s="1"/>
  <c r="Q121" i="13" s="1"/>
  <c r="R70" i="13"/>
  <c r="P39" i="13"/>
  <c r="P87" i="13" s="1"/>
  <c r="P121" i="13" s="1"/>
  <c r="O39" i="13"/>
  <c r="O87" i="13" s="1"/>
  <c r="O121" i="13" s="1"/>
  <c r="N39" i="13"/>
  <c r="N87" i="13" s="1"/>
  <c r="N121" i="13" s="1"/>
  <c r="M87" i="13"/>
  <c r="M121" i="13" s="1"/>
  <c r="L39" i="13"/>
  <c r="L87" i="13" s="1"/>
  <c r="L121" i="13" s="1"/>
  <c r="S70" i="13"/>
  <c r="K39" i="13"/>
  <c r="K87" i="13" s="1"/>
  <c r="K121" i="13" s="1"/>
  <c r="R57" i="13"/>
  <c r="J39" i="13"/>
  <c r="J87" i="13" s="1"/>
  <c r="J121" i="13" s="1"/>
  <c r="S57" i="13"/>
  <c r="I39" i="13"/>
  <c r="I87" i="13" s="1"/>
  <c r="I121" i="13" s="1"/>
  <c r="S50" i="13"/>
  <c r="S48" i="13" s="1"/>
  <c r="S51" i="13"/>
  <c r="R73" i="13"/>
  <c r="R64" i="13"/>
  <c r="H39" i="13"/>
  <c r="H87" i="13" s="1"/>
  <c r="H121" i="13" s="1"/>
  <c r="R51" i="13"/>
  <c r="R50" i="13"/>
  <c r="R48" i="13" s="1"/>
  <c r="G39" i="13"/>
  <c r="G87" i="13" s="1"/>
  <c r="G121" i="13" s="1"/>
  <c r="F39" i="13"/>
  <c r="F87" i="13" s="1"/>
  <c r="F121" i="13" s="1"/>
  <c r="E121" i="13"/>
  <c r="E81" i="13"/>
  <c r="D121" i="13"/>
  <c r="D81" i="13"/>
  <c r="S35" i="13"/>
  <c r="S36" i="13"/>
  <c r="S37" i="13"/>
  <c r="S38" i="13"/>
  <c r="S40" i="13"/>
  <c r="S41" i="13"/>
  <c r="S42" i="13"/>
  <c r="S43" i="13"/>
  <c r="S44" i="13"/>
  <c r="S45" i="13"/>
  <c r="S46" i="13"/>
  <c r="S47" i="13"/>
  <c r="R40" i="13"/>
  <c r="R41" i="13"/>
  <c r="R42" i="13"/>
  <c r="R43" i="13"/>
  <c r="R44" i="13"/>
  <c r="R45" i="13"/>
  <c r="R46" i="13"/>
  <c r="R47" i="13"/>
  <c r="R35" i="13"/>
  <c r="R36" i="13"/>
  <c r="R37" i="13"/>
  <c r="R38" i="13"/>
  <c r="S34" i="13"/>
  <c r="R34" i="13"/>
  <c r="E33" i="13"/>
  <c r="G33" i="13"/>
  <c r="D33" i="13"/>
  <c r="S24" i="13"/>
  <c r="S25" i="13"/>
  <c r="S26" i="13"/>
  <c r="S27" i="13"/>
  <c r="S28" i="13"/>
  <c r="S29" i="13"/>
  <c r="S30" i="13"/>
  <c r="S31" i="13"/>
  <c r="S32" i="13"/>
  <c r="R24" i="13"/>
  <c r="R25" i="13"/>
  <c r="R26" i="13"/>
  <c r="R27" i="13"/>
  <c r="R28" i="13"/>
  <c r="R29" i="13"/>
  <c r="R30" i="13"/>
  <c r="R31" i="13"/>
  <c r="R32" i="13"/>
  <c r="S20" i="13"/>
  <c r="S21" i="13"/>
  <c r="S22" i="13"/>
  <c r="S23" i="13"/>
  <c r="R20" i="13"/>
  <c r="R21" i="13"/>
  <c r="R22" i="13"/>
  <c r="R23" i="13"/>
  <c r="S19" i="13"/>
  <c r="R19" i="13"/>
  <c r="E18" i="13"/>
  <c r="F18" i="13"/>
  <c r="G18" i="13"/>
  <c r="H18" i="13"/>
  <c r="I18" i="13"/>
  <c r="J18" i="13"/>
  <c r="K18" i="13"/>
  <c r="L18" i="13"/>
  <c r="M18" i="13"/>
  <c r="N18" i="13"/>
  <c r="O18" i="13"/>
  <c r="P18" i="13"/>
  <c r="Q18" i="13"/>
  <c r="L257" i="13" l="1"/>
  <c r="Q33" i="13"/>
  <c r="K258" i="13"/>
  <c r="P33" i="13"/>
  <c r="N33" i="13"/>
  <c r="O33" i="13"/>
  <c r="S39" i="13"/>
  <c r="S33" i="13" s="1"/>
  <c r="Q81" i="13"/>
  <c r="Q115" i="13"/>
  <c r="Q136" i="13" s="1"/>
  <c r="Q130" i="13" s="1"/>
  <c r="P81" i="13"/>
  <c r="P115" i="13"/>
  <c r="P136" i="13" s="1"/>
  <c r="P130" i="13" s="1"/>
  <c r="O81" i="13"/>
  <c r="O115" i="13"/>
  <c r="O136" i="13" s="1"/>
  <c r="O130" i="13" s="1"/>
  <c r="N81" i="13"/>
  <c r="N115" i="13"/>
  <c r="N136" i="13" s="1"/>
  <c r="N130" i="13" s="1"/>
  <c r="M81" i="13"/>
  <c r="M115" i="13"/>
  <c r="M136" i="13" s="1"/>
  <c r="M130" i="13" s="1"/>
  <c r="L33" i="13"/>
  <c r="L81" i="13"/>
  <c r="L115" i="13"/>
  <c r="L136" i="13" s="1"/>
  <c r="L130" i="13" s="1"/>
  <c r="K33" i="13"/>
  <c r="K81" i="13"/>
  <c r="K115" i="13"/>
  <c r="K136" i="13" s="1"/>
  <c r="K130" i="13" s="1"/>
  <c r="J81" i="13"/>
  <c r="J33" i="13"/>
  <c r="J115" i="13"/>
  <c r="J136" i="13" s="1"/>
  <c r="J130" i="13" s="1"/>
  <c r="S87" i="13"/>
  <c r="S81" i="13" s="1"/>
  <c r="I81" i="13"/>
  <c r="I33" i="13"/>
  <c r="S121" i="13"/>
  <c r="I115" i="13"/>
  <c r="H33" i="13"/>
  <c r="R39" i="13"/>
  <c r="R33" i="13" s="1"/>
  <c r="R87" i="13"/>
  <c r="R81" i="13" s="1"/>
  <c r="H81" i="13"/>
  <c r="H115" i="13"/>
  <c r="R121" i="13"/>
  <c r="F81" i="13"/>
  <c r="F33" i="13"/>
  <c r="G81" i="13"/>
  <c r="G115" i="13"/>
  <c r="G151" i="13"/>
  <c r="G145" i="13" s="1"/>
  <c r="G161" i="13" s="1"/>
  <c r="G160" i="13" s="1"/>
  <c r="F115" i="13"/>
  <c r="E151" i="13"/>
  <c r="E145" i="13" s="1"/>
  <c r="E161" i="13" s="1"/>
  <c r="E160" i="13" s="1"/>
  <c r="E115" i="13"/>
  <c r="D115" i="13"/>
  <c r="D151" i="13"/>
  <c r="D145" i="13" s="1"/>
  <c r="D161" i="13" s="1"/>
  <c r="D160" i="13" s="1"/>
  <c r="S18" i="13"/>
  <c r="R18" i="13"/>
  <c r="D18" i="13"/>
  <c r="J151" i="13" l="1"/>
  <c r="J145" i="13" s="1"/>
  <c r="J161" i="13" s="1"/>
  <c r="J160" i="13" s="1"/>
  <c r="F136" i="13"/>
  <c r="F130" i="13" s="1"/>
  <c r="M257" i="13"/>
  <c r="L258" i="13"/>
  <c r="Q151" i="13"/>
  <c r="Q145" i="13" s="1"/>
  <c r="Q161" i="13" s="1"/>
  <c r="Q160" i="13" s="1"/>
  <c r="P151" i="13"/>
  <c r="P145" i="13" s="1"/>
  <c r="P161" i="13" s="1"/>
  <c r="P160" i="13" s="1"/>
  <c r="O151" i="13"/>
  <c r="O145" i="13" s="1"/>
  <c r="O161" i="13" s="1"/>
  <c r="O160" i="13" s="1"/>
  <c r="N151" i="13"/>
  <c r="N145" i="13" s="1"/>
  <c r="N161" i="13" s="1"/>
  <c r="N160" i="13" s="1"/>
  <c r="M151" i="13"/>
  <c r="M145" i="13" s="1"/>
  <c r="M161" i="13" s="1"/>
  <c r="M160" i="13" s="1"/>
  <c r="L151" i="13"/>
  <c r="L145" i="13" s="1"/>
  <c r="L161" i="13" s="1"/>
  <c r="L160" i="13" s="1"/>
  <c r="K151" i="13"/>
  <c r="K145" i="13" s="1"/>
  <c r="K161" i="13" s="1"/>
  <c r="K160" i="13" s="1"/>
  <c r="R115" i="13"/>
  <c r="H136" i="13"/>
  <c r="S115" i="13"/>
  <c r="I136" i="13"/>
  <c r="F151" i="13"/>
  <c r="F145" i="13" s="1"/>
  <c r="F161" i="13" s="1"/>
  <c r="F160" i="13" s="1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G220" i="6" s="1"/>
  <c r="E220" i="6"/>
  <c r="E248" i="6" s="1"/>
  <c r="F220" i="6"/>
  <c r="F249" i="6" s="1"/>
  <c r="C221" i="6"/>
  <c r="C249" i="6" s="1"/>
  <c r="C248" i="6"/>
  <c r="D221" i="6"/>
  <c r="D248" i="6" s="1"/>
  <c r="E221" i="6"/>
  <c r="F254" i="6" s="1"/>
  <c r="F279" i="6" s="1"/>
  <c r="F221" i="6"/>
  <c r="F248" i="6" s="1"/>
  <c r="F277" i="6" s="1"/>
  <c r="C222" i="6"/>
  <c r="C223" i="6"/>
  <c r="D222" i="6"/>
  <c r="E222" i="6"/>
  <c r="F253" i="6" s="1"/>
  <c r="F222" i="6"/>
  <c r="C224" i="6"/>
  <c r="C250" i="6"/>
  <c r="C252" i="6" s="1"/>
  <c r="D224" i="6"/>
  <c r="E224" i="6"/>
  <c r="E251" i="6" s="1"/>
  <c r="E257" i="6" s="1"/>
  <c r="F224" i="6"/>
  <c r="C227" i="6"/>
  <c r="C251" i="6"/>
  <c r="C257" i="6" s="1"/>
  <c r="D227" i="6"/>
  <c r="D253" i="6" s="1"/>
  <c r="E227" i="6"/>
  <c r="F227" i="6"/>
  <c r="C228" i="6"/>
  <c r="D228" i="6"/>
  <c r="E228" i="6"/>
  <c r="F228" i="6"/>
  <c r="C229" i="6"/>
  <c r="D229" i="6"/>
  <c r="E229" i="6"/>
  <c r="F229" i="6"/>
  <c r="C230" i="6"/>
  <c r="D230" i="6"/>
  <c r="D254" i="6" s="1"/>
  <c r="D279" i="6" s="1"/>
  <c r="E230" i="6"/>
  <c r="F230" i="6"/>
  <c r="C231" i="6"/>
  <c r="C253" i="6" s="1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D236" i="6" s="1"/>
  <c r="D259" i="6" s="1"/>
  <c r="E234" i="6"/>
  <c r="F234" i="6"/>
  <c r="F236" i="6" s="1"/>
  <c r="F259" i="6" s="1"/>
  <c r="C235" i="6"/>
  <c r="C236" i="6" s="1"/>
  <c r="C259" i="6" s="1"/>
  <c r="D235" i="6"/>
  <c r="E235" i="6"/>
  <c r="E236" i="6" s="1"/>
  <c r="E259" i="6" s="1"/>
  <c r="F235" i="6"/>
  <c r="C237" i="6"/>
  <c r="D237" i="6"/>
  <c r="E237" i="6"/>
  <c r="E239" i="6" s="1"/>
  <c r="E215" i="6" s="1"/>
  <c r="F237" i="6"/>
  <c r="C238" i="6"/>
  <c r="C239" i="6" s="1"/>
  <c r="C215" i="6" s="1"/>
  <c r="D238" i="6"/>
  <c r="E238" i="6"/>
  <c r="F238" i="6"/>
  <c r="F239" i="6" s="1"/>
  <c r="F215" i="6" s="1"/>
  <c r="C240" i="6"/>
  <c r="C242" i="6" s="1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C274" i="6"/>
  <c r="D265" i="6"/>
  <c r="D271" i="6"/>
  <c r="D274" i="6"/>
  <c r="G274" i="6"/>
  <c r="E265" i="6"/>
  <c r="E270" i="6"/>
  <c r="F265" i="6"/>
  <c r="F270" i="6"/>
  <c r="C266" i="6"/>
  <c r="D266" i="6"/>
  <c r="D270" i="6"/>
  <c r="G266" i="6"/>
  <c r="G270" i="6" s="1"/>
  <c r="E266" i="6"/>
  <c r="F266" i="6"/>
  <c r="C267" i="6"/>
  <c r="C277" i="6" s="1"/>
  <c r="D267" i="6"/>
  <c r="E267" i="6"/>
  <c r="E277" i="6" s="1"/>
  <c r="E278" i="6"/>
  <c r="F267" i="6"/>
  <c r="C268" i="6"/>
  <c r="C271" i="6"/>
  <c r="G268" i="6"/>
  <c r="D268" i="6"/>
  <c r="E268" i="6"/>
  <c r="F268" i="6"/>
  <c r="F271" i="6"/>
  <c r="C269" i="6"/>
  <c r="D269" i="6"/>
  <c r="G269" i="6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1" i="6"/>
  <c r="E274" i="6"/>
  <c r="E275" i="6"/>
  <c r="F278" i="6"/>
  <c r="E250" i="6"/>
  <c r="E252" i="6" s="1"/>
  <c r="E249" i="6"/>
  <c r="D249" i="6"/>
  <c r="C276" i="6"/>
  <c r="E223" i="6"/>
  <c r="D239" i="6"/>
  <c r="D215" i="6" s="1"/>
  <c r="G215" i="6" s="1"/>
  <c r="G222" i="6"/>
  <c r="G271" i="6"/>
  <c r="D250" i="6"/>
  <c r="D275" i="6"/>
  <c r="D223" i="6"/>
  <c r="G265" i="6"/>
  <c r="D278" i="6"/>
  <c r="C254" i="6"/>
  <c r="C279" i="6" s="1"/>
  <c r="G275" i="6"/>
  <c r="D251" i="6"/>
  <c r="D252" i="6" s="1"/>
  <c r="N257" i="13" l="1"/>
  <c r="M258" i="13"/>
  <c r="H130" i="13"/>
  <c r="R130" i="13" s="1"/>
  <c r="R136" i="13"/>
  <c r="H151" i="13"/>
  <c r="S136" i="13"/>
  <c r="I130" i="13"/>
  <c r="S130" i="13" s="1"/>
  <c r="I151" i="13"/>
  <c r="E225" i="6"/>
  <c r="E226" i="6" s="1"/>
  <c r="E244" i="6"/>
  <c r="E243" i="6"/>
  <c r="D225" i="6"/>
  <c r="D226" i="6" s="1"/>
  <c r="D243" i="6"/>
  <c r="D244" i="6"/>
  <c r="D277" i="6"/>
  <c r="G248" i="6"/>
  <c r="F225" i="6"/>
  <c r="F244" i="6"/>
  <c r="F243" i="6"/>
  <c r="C244" i="6"/>
  <c r="C243" i="6"/>
  <c r="C225" i="6"/>
  <c r="C226" i="6" s="1"/>
  <c r="D256" i="6"/>
  <c r="D280" i="6" s="1"/>
  <c r="D255" i="6"/>
  <c r="C256" i="6"/>
  <c r="C280" i="6" s="1"/>
  <c r="C255" i="6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O257" i="13" l="1"/>
  <c r="N258" i="13"/>
  <c r="R151" i="13"/>
  <c r="H145" i="13"/>
  <c r="S151" i="13"/>
  <c r="I145" i="13"/>
  <c r="E255" i="6"/>
  <c r="E256" i="6"/>
  <c r="E280" i="6" s="1"/>
  <c r="F255" i="6"/>
  <c r="P257" i="13" l="1"/>
  <c r="O258" i="13"/>
  <c r="R145" i="13"/>
  <c r="H161" i="13"/>
  <c r="I161" i="13"/>
  <c r="S145" i="13"/>
  <c r="Q257" i="13" l="1"/>
  <c r="P258" i="13"/>
  <c r="R258" i="13" s="1"/>
  <c r="R257" i="13"/>
  <c r="R161" i="13"/>
  <c r="H160" i="13"/>
  <c r="R160" i="13" s="1"/>
  <c r="I160" i="13"/>
  <c r="S160" i="13" s="1"/>
  <c r="S161" i="13"/>
  <c r="Q258" i="13" l="1"/>
  <c r="S258" i="13" s="1"/>
  <c r="S257" i="13"/>
</calcChain>
</file>

<file path=xl/sharedStrings.xml><?xml version="1.0" encoding="utf-8"?>
<sst xmlns="http://schemas.openxmlformats.org/spreadsheetml/2006/main" count="2334" uniqueCount="1179">
  <si>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</si>
  <si>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</si>
  <si>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</si>
  <si>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</si>
  <si>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</si>
  <si>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</si>
  <si>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</si>
  <si>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</si>
  <si>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</si>
  <si>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</si>
  <si>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</si>
  <si>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</si>
  <si>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</si>
  <si>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</si>
  <si>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</si>
  <si>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</si>
  <si>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</si>
  <si>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</si>
  <si>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</si>
  <si>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</si>
  <si>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</si>
  <si>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</si>
  <si>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</si>
  <si>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</si>
  <si>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</si>
  <si>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</si>
  <si>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</si>
  <si>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</si>
  <si>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</si>
  <si>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</si>
  <si>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</si>
  <si>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</si>
  <si>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</si>
  <si>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</si>
  <si>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</si>
  <si>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</si>
  <si>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</si>
  <si>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</si>
  <si>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</si>
  <si>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</si>
  <si>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</si>
  <si>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</si>
  <si>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</si>
  <si>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</si>
  <si>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</si>
  <si>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</si>
  <si>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</si>
  <si>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</si>
  <si>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</si>
  <si>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</si>
  <si>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</si>
  <si>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</si>
  <si>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</si>
  <si>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</si>
  <si>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</si>
  <si>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</si>
  <si>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</si>
  <si>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</si>
  <si>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</si>
  <si>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</si>
  <si>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</si>
  <si>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</si>
  <si>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</si>
  <si>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</si>
  <si>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</si>
  <si>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</si>
  <si>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</si>
  <si>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</si>
  <si>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</si>
  <si>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</si>
  <si>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</si>
  <si>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</si>
  <si>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</si>
  <si>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</si>
  <si>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</si>
  <si>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</si>
  <si>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</si>
  <si>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</si>
  <si>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</si>
  <si>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</si>
  <si>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</si>
  <si>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</si>
  <si>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</si>
  <si>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</si>
  <si>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</si>
  <si>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</si>
  <si>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</si>
  <si>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</si>
  <si>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</si>
  <si>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</si>
  <si>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</si>
  <si>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</si>
  <si>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</si>
  <si>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</si>
  <si>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</si>
  <si>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</si>
  <si>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</si>
  <si>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</si>
  <si>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</si>
  <si>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</si>
  <si>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</si>
  <si>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</si>
  <si>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</si>
  <si>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</si>
  <si>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</si>
  <si>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</si>
  <si>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</si>
  <si>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</si>
  <si>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</si>
  <si>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</si>
  <si>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</si>
  <si>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</si>
  <si>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</si>
  <si>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</si>
  <si>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</si>
  <si>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</si>
  <si>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</si>
  <si>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</si>
  <si>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</si>
  <si>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</si>
  <si>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</si>
  <si>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</si>
  <si>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</si>
  <si>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</si>
  <si>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</si>
  <si>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</si>
  <si>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</si>
  <si>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</si>
  <si>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</si>
  <si>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</si>
  <si>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</si>
  <si>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</si>
  <si>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</si>
  <si>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</si>
  <si>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</si>
  <si>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</si>
  <si>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</si>
  <si>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</si>
  <si>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</si>
  <si>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</si>
  <si>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</si>
  <si>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</si>
  <si>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</si>
  <si>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</si>
  <si>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</si>
  <si>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</si>
  <si>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</si>
  <si>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</si>
  <si>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</si>
  <si>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</si>
  <si>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</si>
  <si>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</si>
  <si>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</si>
  <si>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</si>
  <si>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</si>
  <si>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</si>
  <si>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</si>
  <si>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</si>
  <si>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</si>
  <si>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</si>
  <si>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</si>
  <si>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</si>
  <si>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</si>
  <si>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</si>
  <si>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</si>
  <si>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</si>
  <si>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</si>
  <si>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</si>
  <si>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</si>
  <si>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</si>
  <si>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</si>
  <si>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</si>
  <si>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</si>
  <si>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</si>
  <si>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</si>
  <si>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</si>
  <si>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</si>
  <si>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</si>
  <si>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</si>
  <si>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</si>
  <si>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</si>
  <si>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</si>
  <si>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</si>
  <si>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</si>
  <si>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</si>
  <si>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</si>
  <si>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</si>
  <si>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</si>
  <si>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</si>
  <si>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</si>
  <si>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</si>
  <si>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</si>
  <si>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</si>
  <si>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</si>
  <si>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</si>
  <si>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</si>
  <si>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</si>
  <si>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</si>
  <si>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</si>
  <si>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</si>
  <si>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</si>
  <si>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</si>
  <si>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</si>
  <si>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</si>
  <si>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</si>
  <si>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</si>
  <si>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</si>
  <si>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</si>
  <si>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</si>
  <si>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</si>
  <si>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</si>
  <si>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</si>
  <si>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</si>
  <si>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</si>
  <si>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</si>
  <si>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</si>
  <si>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</si>
  <si>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</si>
  <si>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</si>
  <si>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</si>
  <si>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</si>
  <si>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</si>
  <si>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</si>
  <si>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</si>
  <si>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</si>
  <si>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</si>
  <si>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</si>
  <si>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</si>
  <si>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</si>
  <si>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</si>
  <si>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</si>
  <si>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</si>
  <si>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</si>
  <si>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</si>
  <si>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</si>
  <si>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</si>
  <si>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</si>
  <si>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</si>
  <si>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</si>
  <si>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</si>
  <si>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</si>
  <si>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</si>
  <si>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</si>
  <si>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</si>
  <si>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</si>
  <si>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</si>
  <si>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</si>
  <si>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</si>
  <si>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</si>
  <si>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</si>
  <si>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</si>
  <si>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</si>
  <si>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</si>
  <si>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</si>
  <si>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</si>
  <si>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</si>
  <si>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</si>
  <si>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</si>
  <si>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</si>
  <si>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</si>
  <si>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</si>
  <si>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</si>
  <si>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</si>
  <si>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</si>
  <si>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</si>
  <si>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</si>
  <si>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</si>
  <si>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</si>
  <si>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</si>
  <si>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</si>
  <si>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</si>
  <si>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</si>
  <si>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</si>
  <si>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</si>
  <si>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</si>
  <si>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</si>
  <si>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</si>
  <si>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</si>
  <si>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</si>
  <si>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</si>
  <si>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</si>
  <si>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</si>
  <si>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</si>
  <si>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</si>
  <si>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</si>
  <si>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</si>
  <si>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</si>
  <si>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</si>
  <si>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</si>
  <si>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</si>
  <si>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</si>
  <si>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</si>
  <si>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</si>
  <si>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</si>
  <si>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</si>
  <si>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</si>
  <si>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</si>
  <si>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</si>
  <si>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</si>
  <si>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</si>
  <si>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</si>
  <si>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</si>
  <si>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</si>
  <si>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</si>
  <si>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</si>
  <si>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</si>
  <si>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</si>
  <si>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</si>
  <si>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</si>
  <si>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</si>
  <si>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</si>
  <si>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</si>
  <si>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</si>
  <si>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</si>
  <si>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</si>
  <si>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</si>
  <si>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</si>
  <si>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</si>
  <si>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</si>
  <si>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</si>
  <si>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</si>
  <si>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</si>
  <si>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</si>
  <si>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</si>
  <si>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</si>
  <si>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</si>
  <si>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</si>
  <si>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</si>
  <si>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</si>
  <si>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</si>
  <si>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</si>
  <si>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</si>
  <si>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</si>
  <si>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</si>
  <si>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</si>
  <si>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</si>
  <si>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</si>
  <si>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</si>
  <si>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</si>
  <si>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</si>
  <si>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</si>
  <si>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</si>
  <si>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</si>
  <si>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</si>
  <si>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</si>
  <si>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</si>
  <si>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</si>
  <si>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</si>
  <si>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</si>
  <si>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</si>
  <si>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</si>
  <si>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</si>
  <si>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</si>
  <si>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</si>
  <si>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</si>
  <si>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</si>
  <si>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</si>
  <si>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</si>
  <si>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</si>
  <si>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</si>
  <si>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</si>
  <si>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</si>
  <si>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</si>
  <si>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</si>
  <si>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</si>
  <si>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</si>
  <si>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</si>
  <si>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</si>
  <si>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</si>
  <si>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</si>
  <si>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</si>
  <si>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</si>
  <si>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</si>
  <si>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</si>
  <si>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</si>
  <si>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</si>
  <si>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</si>
  <si>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</si>
  <si>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</si>
  <si>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</si>
  <si>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</si>
  <si>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</si>
  <si>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</si>
  <si>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</si>
  <si>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</si>
  <si>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</si>
  <si>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</si>
  <si>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</si>
  <si>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</si>
  <si>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</si>
  <si>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</si>
  <si>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</si>
  <si>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</si>
  <si>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</si>
  <si>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</si>
  <si>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</si>
  <si>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</si>
  <si>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</si>
  <si>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</si>
  <si>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</si>
  <si>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</si>
  <si>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</si>
  <si>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</si>
  <si>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</si>
  <si>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</si>
  <si>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</si>
  <si>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</si>
  <si>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</si>
  <si>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</si>
  <si>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</si>
  <si>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</si>
  <si>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</si>
  <si>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</si>
  <si>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</si>
  <si>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</si>
  <si>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</si>
  <si>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</si>
  <si>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</si>
  <si>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</si>
  <si>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</si>
  <si>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</si>
  <si>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</si>
  <si>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</si>
  <si>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</si>
  <si>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</si>
  <si>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</si>
  <si>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</si>
  <si>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</si>
  <si>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</si>
  <si>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</si>
  <si>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</si>
  <si>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</si>
  <si>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</si>
  <si>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</si>
  <si>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</si>
  <si>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</si>
  <si>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</si>
  <si>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</si>
  <si>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</si>
  <si>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</si>
  <si>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</si>
  <si>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</si>
  <si>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</si>
  <si>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</si>
  <si>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</si>
  <si>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</si>
  <si>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</si>
  <si>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</si>
  <si>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</si>
  <si>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</si>
  <si>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</si>
  <si>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</si>
  <si>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</si>
  <si>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</si>
  <si>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</si>
  <si>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</si>
  <si>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</si>
  <si>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</si>
  <si>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</si>
  <si>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</si>
  <si>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</si>
  <si>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</si>
  <si>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</si>
  <si>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</si>
  <si>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</si>
  <si>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</si>
  <si>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</si>
  <si>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</si>
  <si>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</si>
  <si>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</si>
  <si>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</si>
  <si>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</si>
  <si>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</si>
  <si>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</si>
  <si>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</si>
  <si>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</si>
  <si>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</si>
  <si>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</si>
  <si>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</si>
  <si>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</si>
  <si>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</si>
  <si>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</si>
  <si>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</si>
  <si>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</si>
  <si>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</si>
  <si>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</si>
  <si>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</si>
  <si>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</si>
  <si>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</si>
  <si>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</si>
  <si>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</si>
  <si>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</si>
  <si>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</si>
  <si>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</si>
  <si>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</si>
  <si>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</si>
  <si>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</si>
  <si>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</si>
  <si>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</si>
  <si>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</si>
  <si>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</si>
  <si>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</si>
  <si>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</si>
  <si>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</si>
  <si>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</si>
  <si>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</si>
  <si>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</si>
  <si>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</si>
  <si>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</si>
  <si>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</si>
  <si>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</si>
  <si>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</si>
  <si>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</si>
  <si>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</si>
  <si>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</si>
  <si>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</si>
  <si>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</si>
  <si>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</si>
  <si>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</si>
  <si>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</si>
  <si>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</si>
  <si>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</si>
  <si>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</si>
  <si>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</si>
  <si>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</si>
  <si>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</si>
  <si>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</si>
  <si>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</si>
  <si>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</si>
  <si>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</si>
  <si>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</si>
  <si>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</si>
  <si>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</si>
  <si>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</si>
  <si>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</si>
  <si>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</si>
  <si>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</si>
  <si>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</si>
  <si>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</si>
  <si>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</si>
  <si>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</si>
  <si>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</si>
  <si>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</si>
  <si>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</si>
  <si>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</si>
  <si>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</si>
  <si>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</si>
  <si>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</si>
  <si>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</si>
  <si>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</si>
  <si>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</si>
  <si>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</si>
  <si>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</si>
  <si>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</si>
  <si>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</si>
  <si>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</si>
  <si>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</si>
  <si>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</si>
  <si>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</si>
  <si>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</si>
  <si>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</si>
  <si>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</si>
  <si>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</si>
  <si>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</si>
  <si>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</si>
  <si>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</si>
  <si>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</si>
  <si>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</si>
  <si>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</si>
  <si>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</si>
  <si>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</si>
  <si>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</si>
  <si>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</si>
  <si>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</si>
  <si>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</si>
  <si>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</si>
  <si>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</si>
  <si>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</si>
  <si>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</si>
  <si>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</si>
  <si>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</si>
  <si>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</si>
  <si>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</si>
  <si>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</si>
  <si>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</si>
  <si>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</si>
  <si>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</si>
  <si>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</si>
  <si>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</si>
  <si>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</si>
  <si>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</si>
  <si>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</si>
  <si>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</si>
  <si>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</si>
  <si>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</si>
  <si>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</si>
  <si>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</si>
  <si>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</si>
  <si>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</si>
  <si>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</si>
  <si>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</si>
  <si>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</si>
  <si>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</si>
  <si>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</si>
  <si>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</si>
  <si>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</si>
  <si>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</si>
  <si>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</si>
  <si>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</si>
  <si>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</si>
  <si>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</si>
  <si>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</si>
  <si>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</si>
  <si>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</si>
  <si>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</si>
  <si>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</si>
  <si>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</si>
  <si>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</si>
  <si>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</si>
  <si>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</si>
  <si>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</si>
  <si>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</si>
  <si>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</si>
  <si>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</si>
  <si>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</si>
  <si>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</si>
  <si>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</si>
  <si>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</si>
  <si>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</si>
  <si>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</si>
  <si>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</si>
  <si>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</si>
  <si>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</si>
  <si>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</si>
  <si>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</si>
  <si>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</si>
  <si>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</si>
  <si>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</si>
  <si>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</si>
  <si>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</si>
  <si>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</si>
  <si>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</si>
  <si>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</si>
  <si>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</si>
  <si>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</si>
  <si>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</si>
  <si>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</si>
  <si>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</si>
  <si>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</si>
  <si>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</si>
  <si>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</si>
  <si>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</si>
  <si>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</si>
  <si>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</si>
  <si>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</si>
  <si>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</si>
  <si>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</si>
  <si>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</si>
  <si>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</si>
  <si>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</si>
  <si>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</si>
  <si>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</si>
  <si>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</si>
  <si>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</si>
  <si>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</si>
  <si>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</si>
  <si>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</si>
  <si>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</si>
  <si>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</si>
  <si>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</si>
  <si>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</si>
  <si>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</si>
  <si>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</si>
  <si>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</si>
  <si>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</si>
  <si>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</si>
  <si>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</si>
  <si>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</si>
  <si>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</si>
  <si>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</si>
  <si>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</si>
  <si>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</si>
  <si>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</si>
  <si>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</si>
  <si>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</si>
  <si>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</si>
  <si>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</si>
  <si>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</si>
  <si>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</si>
  <si>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</si>
  <si>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</si>
  <si>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</si>
  <si>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</si>
  <si>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</si>
  <si>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</si>
  <si>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</si>
  <si>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</si>
  <si>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</si>
  <si>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</si>
  <si>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</si>
  <si>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</si>
  <si>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</si>
  <si>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</si>
  <si>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</si>
  <si>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</si>
  <si>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</si>
  <si>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</si>
  <si>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</si>
  <si>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</si>
  <si>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</si>
  <si>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</si>
  <si>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</si>
  <si>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</si>
  <si>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</si>
  <si>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</si>
  <si>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</si>
  <si>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</si>
  <si>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</si>
  <si>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</si>
  <si>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</si>
  <si>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</si>
  <si>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</si>
  <si>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</si>
  <si>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</si>
  <si>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</si>
  <si>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</si>
  <si>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</si>
  <si>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</si>
  <si>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</si>
  <si>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</si>
  <si>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</si>
  <si>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</si>
  <si>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</si>
  <si>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</si>
  <si>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</si>
  <si>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</si>
  <si>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</si>
  <si>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</si>
  <si>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</si>
  <si>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</si>
  <si>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</si>
  <si>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</si>
  <si>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</si>
  <si>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</si>
  <si>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</si>
  <si>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</si>
  <si>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</si>
  <si>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</si>
  <si>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</si>
  <si>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</si>
  <si>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</si>
  <si>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</si>
  <si>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</si>
  <si>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</si>
  <si>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</si>
  <si>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</si>
  <si>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</si>
  <si>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</si>
  <si>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</si>
  <si>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</si>
  <si>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</si>
  <si>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</si>
  <si>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</si>
  <si>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</si>
  <si>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</si>
  <si>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</si>
  <si>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</si>
  <si>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</si>
  <si>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</si>
  <si>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</si>
  <si>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</si>
  <si>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</si>
  <si>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</si>
  <si>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</si>
  <si>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</si>
  <si>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</si>
  <si>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</si>
  <si>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</si>
  <si>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</si>
  <si>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</si>
  <si>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</si>
  <si>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</si>
  <si>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</si>
  <si>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</si>
  <si>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</si>
  <si>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</si>
  <si>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</si>
  <si>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</si>
  <si>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</si>
  <si>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</si>
  <si>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</si>
  <si>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</si>
  <si>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</si>
  <si>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</si>
  <si>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</si>
  <si>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</si>
  <si>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</si>
  <si>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</si>
  <si>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</si>
  <si>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</si>
  <si>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</si>
  <si>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</si>
  <si>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</si>
  <si>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</si>
  <si>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</si>
  <si>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</si>
  <si>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</si>
  <si>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</si>
  <si>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</si>
  <si>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</si>
  <si>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</si>
  <si>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</si>
  <si>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</si>
  <si>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</si>
  <si>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</si>
  <si>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</si>
  <si>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</si>
  <si>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</si>
  <si>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</si>
  <si>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</si>
  <si>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</si>
  <si>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</si>
  <si>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</si>
  <si>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</si>
  <si>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</si>
  <si>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</si>
  <si>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</si>
  <si>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</si>
  <si>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</si>
  <si>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</si>
  <si>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</si>
  <si>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</si>
  <si>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</si>
  <si>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</si>
  <si>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</si>
  <si>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</si>
  <si>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</si>
  <si>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</si>
  <si>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</si>
  <si>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</si>
  <si>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</si>
  <si>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</si>
  <si>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</si>
  <si>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</si>
  <si>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</si>
  <si>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</si>
  <si>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</si>
  <si>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</si>
  <si>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</si>
  <si>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</si>
  <si>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</si>
  <si>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</si>
  <si>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</si>
  <si>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</si>
  <si>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</si>
  <si>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</si>
  <si>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</si>
  <si>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</si>
  <si>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</si>
  <si>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</si>
  <si>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</si>
  <si>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</si>
  <si>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</si>
  <si>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</si>
  <si>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</si>
  <si>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</si>
  <si>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</si>
  <si>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</si>
  <si>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</si>
  <si>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</si>
  <si>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</si>
  <si>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</si>
  <si>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</si>
  <si>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</si>
  <si>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</si>
  <si>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</si>
  <si>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</si>
  <si>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</si>
  <si>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</si>
  <si>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</si>
  <si>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</si>
  <si>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</si>
  <si>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</si>
  <si>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</si>
  <si>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</si>
  <si>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</si>
  <si>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</si>
  <si>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</si>
  <si>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</si>
  <si>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</si>
  <si>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</si>
  <si>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</si>
  <si>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</si>
  <si>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</si>
  <si>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</si>
  <si>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</si>
  <si>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</si>
  <si>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</si>
  <si>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</si>
  <si>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</si>
  <si>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</si>
  <si>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</si>
  <si>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</si>
  <si>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</si>
  <si>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</si>
  <si>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</si>
  <si>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</si>
  <si>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</si>
  <si>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</si>
  <si>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</si>
  <si>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</si>
  <si>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</si>
  <si>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</si>
  <si>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</si>
  <si>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</si>
  <si>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</si>
  <si>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</si>
  <si>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</si>
  <si>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</si>
  <si>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</si>
  <si>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</si>
  <si>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</si>
  <si>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</si>
  <si>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</si>
  <si>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</si>
  <si>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</si>
  <si>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</si>
  <si>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</si>
  <si>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</si>
  <si>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</si>
  <si>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</si>
  <si>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</si>
  <si>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</si>
  <si>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</si>
  <si>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</si>
  <si>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</si>
  <si>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</si>
  <si>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</si>
  <si>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</si>
  <si>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</si>
  <si>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</si>
  <si>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</si>
  <si>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</si>
  <si>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</si>
  <si>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</si>
  <si>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</si>
  <si>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</si>
  <si>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</si>
  <si>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</si>
  <si>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</si>
  <si>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</si>
  <si>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</si>
  <si>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</si>
  <si>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</si>
  <si>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</si>
  <si>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</si>
  <si>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</si>
  <si>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</si>
  <si>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</si>
  <si>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</si>
  <si>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</si>
  <si>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</si>
  <si>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</si>
  <si>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</si>
  <si>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</si>
  <si>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</si>
  <si>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</si>
  <si>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</si>
  <si>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</si>
  <si>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</si>
  <si>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</si>
  <si>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</si>
  <si>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</si>
  <si>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</si>
  <si>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</si>
  <si>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</si>
  <si>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</si>
  <si>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</si>
  <si>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</si>
  <si>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</si>
  <si>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</si>
  <si>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</si>
  <si>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</si>
  <si>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</si>
  <si>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</si>
  <si>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</si>
  <si>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</si>
  <si>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</si>
  <si>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</si>
  <si>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</si>
  <si>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</si>
  <si>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</si>
  <si>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</si>
  <si>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</si>
  <si>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</si>
  <si>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</si>
  <si>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</si>
  <si>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</si>
  <si>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</si>
  <si>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</si>
  <si>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</si>
  <si>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</si>
  <si>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</si>
  <si>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</si>
  <si>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</si>
  <si>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</si>
  <si>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</si>
  <si>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</si>
  <si>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</si>
  <si>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</si>
  <si>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</si>
  <si>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</si>
  <si>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</si>
  <si>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</si>
  <si>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</si>
  <si>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</si>
  <si>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</si>
  <si>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</si>
  <si>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</si>
  <si>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</si>
  <si>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</si>
  <si>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</si>
  <si>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</si>
  <si>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</si>
  <si>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</si>
  <si>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</si>
  <si>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</si>
  <si>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</si>
  <si>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</si>
  <si>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</si>
  <si>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</si>
  <si>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</si>
  <si>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</si>
  <si>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</si>
  <si>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</si>
  <si>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</si>
  <si>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</si>
  <si>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</si>
  <si>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</si>
  <si>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</si>
  <si>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</si>
  <si>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</si>
  <si>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</si>
  <si>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</si>
  <si>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</si>
  <si>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</si>
  <si>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</si>
  <si>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</si>
  <si>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</si>
  <si>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</si>
  <si>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</si>
  <si>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</si>
  <si>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</si>
  <si>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</si>
  <si>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</si>
  <si>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</si>
  <si>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</si>
  <si>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</si>
  <si>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</si>
  <si>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</si>
  <si>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</si>
  <si>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</si>
  <si>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</si>
  <si>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</si>
  <si>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</si>
  <si>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</si>
  <si>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</si>
  <si>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</si>
  <si>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</si>
  <si>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</si>
  <si>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</si>
  <si>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</si>
  <si>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</si>
  <si>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</si>
  <si>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</si>
  <si>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</si>
  <si>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</si>
  <si>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</si>
  <si>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</si>
  <si>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</si>
  <si>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</si>
  <si>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</si>
  <si>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</si>
  <si>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</si>
  <si>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</si>
  <si>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</si>
  <si>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</si>
  <si>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</si>
  <si>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</si>
  <si>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</si>
  <si>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</si>
  <si>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</si>
  <si>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</si>
  <si>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</si>
  <si>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</si>
  <si>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</si>
  <si>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</si>
  <si>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</si>
  <si>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</si>
  <si>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</si>
  <si>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</si>
  <si>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</si>
  <si>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</si>
  <si>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</si>
  <si>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</si>
  <si>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</si>
  <si>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</si>
  <si>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</si>
  <si>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</si>
  <si>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</si>
  <si>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</si>
  <si>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</si>
  <si>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</si>
  <si>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</si>
  <si>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</si>
  <si>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</si>
  <si>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</si>
  <si>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</si>
  <si>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</si>
  <si>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</si>
  <si>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</si>
  <si>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</si>
  <si>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</si>
  <si>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</si>
  <si>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</si>
  <si>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</si>
  <si>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</si>
  <si>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</si>
  <si>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</si>
  <si>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</si>
  <si>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</si>
  <si>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</si>
  <si>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</si>
  <si>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</si>
  <si>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</si>
  <si>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</si>
  <si>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</si>
  <si>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</si>
  <si>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</si>
  <si>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</si>
  <si>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</si>
  <si>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</si>
  <si>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</si>
  <si>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</si>
  <si>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</si>
  <si>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</si>
  <si>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</si>
  <si>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</si>
  <si>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</si>
  <si>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</si>
  <si>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</si>
  <si>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</si>
  <si>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</si>
  <si>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</si>
  <si>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</si>
  <si>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</si>
  <si>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</si>
  <si>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</si>
  <si>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</si>
  <si>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</si>
  <si>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</si>
  <si>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</si>
  <si>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r>
      <t xml:space="preserve">Проект инвестиционной программы                       </t>
    </r>
    <r>
      <rPr>
        <u/>
        <sz val="14"/>
        <color theme="1"/>
        <rFont val="Times New Roman"/>
        <family val="1"/>
        <charset val="204"/>
      </rPr>
      <t>ООО "Томские электрические сети"</t>
    </r>
  </si>
  <si>
    <r>
      <t xml:space="preserve">Субъект Российской Федерации: </t>
    </r>
    <r>
      <rPr>
        <u/>
        <sz val="14"/>
        <color theme="1"/>
        <rFont val="Times New Roman"/>
        <family val="1"/>
        <charset val="204"/>
      </rPr>
      <t>Томская область</t>
    </r>
  </si>
  <si>
    <r>
      <t xml:space="preserve">Год раскрытия информации: </t>
    </r>
    <r>
      <rPr>
        <u/>
        <sz val="14"/>
        <color theme="1"/>
        <rFont val="Times New Roman"/>
        <family val="1"/>
        <charset val="204"/>
      </rPr>
      <t>2024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</si>
  <si>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>приказом Департамента тарифного регулирования Томской области от 29.12.2023 № 6-642</t>
    </r>
  </si>
  <si>
    <t>2024 год</t>
  </si>
  <si>
    <t>2025 год</t>
  </si>
  <si>
    <t>2026 год</t>
  </si>
  <si>
    <t>2021 год</t>
  </si>
  <si>
    <t>2022 год</t>
  </si>
  <si>
    <t>2023 год</t>
  </si>
  <si>
    <t>2027 год</t>
  </si>
  <si>
    <t>2028 год</t>
  </si>
  <si>
    <t>4.12</t>
  </si>
  <si>
    <t>4.13</t>
  </si>
  <si>
    <t>4.14</t>
  </si>
  <si>
    <t>Утвержденный план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</si>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</sst>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_-* #,##0.000\ _₽_-;\-* #,##0.000\ _₽_-;_-* &quot;-&quot;???\ _₽_-;_-@_-"/>
  </numFmts>
  <fonts count="7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FF0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76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32" borderId="0" xfId="43" applyFont="1" applyFill="1"/>
    <xf numFmtId="0" fontId="1" fillId="32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3" fillId="0" borderId="19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0" fontId="1" fillId="26" borderId="0" xfId="43" applyFont="1" applyFill="1" applyAlignment="1">
      <alignment vertical="center"/>
    </xf>
    <xf numFmtId="0" fontId="1" fillId="26" borderId="0" xfId="43" applyFont="1" applyFill="1"/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49" fontId="42" fillId="0" borderId="19" xfId="43" applyNumberFormat="1" applyFont="1" applyFill="1" applyBorder="1" applyAlignment="1">
      <alignment horizontal="center" vertical="center" wrapText="1"/>
    </xf>
    <xf numFmtId="0" fontId="1" fillId="34" borderId="19" xfId="0" applyFont="1" applyFill="1" applyBorder="1" applyAlignment="1">
      <alignment vertical="center" wrapText="1"/>
    </xf>
    <xf numFmtId="49" fontId="27" fillId="34" borderId="19" xfId="0" applyNumberFormat="1" applyFont="1" applyFill="1" applyBorder="1" applyAlignment="1">
      <alignment horizontal="center" vertical="center"/>
    </xf>
    <xf numFmtId="0" fontId="27" fillId="34" borderId="19" xfId="43" applyFont="1" applyFill="1" applyBorder="1" applyAlignment="1">
      <alignment horizontal="center" vertical="center"/>
    </xf>
    <xf numFmtId="49" fontId="27" fillId="35" borderId="19" xfId="0" applyNumberFormat="1" applyFont="1" applyFill="1" applyBorder="1" applyAlignment="1">
      <alignment horizontal="center" vertical="center"/>
    </xf>
    <xf numFmtId="0" fontId="1" fillId="35" borderId="19" xfId="43" applyFont="1" applyFill="1" applyBorder="1" applyAlignment="1">
      <alignment horizontal="left" vertical="center" indent="1"/>
    </xf>
    <xf numFmtId="0" fontId="27" fillId="35" borderId="19" xfId="43" applyFont="1" applyFill="1" applyBorder="1" applyAlignment="1">
      <alignment horizontal="center" vertical="center"/>
    </xf>
    <xf numFmtId="0" fontId="1" fillId="34" borderId="19" xfId="0" applyFont="1" applyFill="1" applyBorder="1" applyAlignment="1">
      <alignment horizontal="left" vertical="center" wrapText="1" indent="1"/>
    </xf>
    <xf numFmtId="0" fontId="1" fillId="35" borderId="19" xfId="43" applyFont="1" applyFill="1" applyBorder="1" applyAlignment="1">
      <alignment horizontal="left" vertical="center" indent="3"/>
    </xf>
    <xf numFmtId="0" fontId="1" fillId="35" borderId="19" xfId="43" applyFont="1" applyFill="1" applyBorder="1" applyAlignment="1">
      <alignment horizontal="left" vertical="center" wrapText="1" indent="5"/>
    </xf>
    <xf numFmtId="0" fontId="1" fillId="35" borderId="19" xfId="0" applyFont="1" applyFill="1" applyBorder="1" applyAlignment="1">
      <alignment horizontal="left" vertical="center" wrapText="1" indent="7"/>
    </xf>
    <xf numFmtId="0" fontId="1" fillId="35" borderId="19" xfId="43" applyFont="1" applyFill="1" applyBorder="1" applyAlignment="1">
      <alignment horizontal="left" vertical="center" wrapText="1" indent="3"/>
    </xf>
    <xf numFmtId="0" fontId="1" fillId="35" borderId="19" xfId="43" applyFont="1" applyFill="1" applyBorder="1" applyAlignment="1">
      <alignment horizontal="left" vertical="center" wrapText="1" indent="1"/>
    </xf>
    <xf numFmtId="0" fontId="1" fillId="35" borderId="19" xfId="0" applyFont="1" applyFill="1" applyBorder="1" applyAlignment="1">
      <alignment horizontal="left" vertical="center" wrapText="1" inden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1" fillId="34" borderId="0" xfId="43" applyFont="1" applyFill="1" applyAlignment="1">
      <alignment vertical="center"/>
    </xf>
    <xf numFmtId="0" fontId="1" fillId="35" borderId="19" xfId="43" applyFont="1" applyFill="1" applyBorder="1" applyAlignment="1">
      <alignment horizontal="left" vertical="center" indent="5"/>
    </xf>
    <xf numFmtId="0" fontId="1" fillId="34" borderId="19" xfId="0" applyFont="1" applyFill="1" applyBorder="1" applyAlignment="1">
      <alignment vertical="center"/>
    </xf>
    <xf numFmtId="0" fontId="1" fillId="35" borderId="19" xfId="0" applyFont="1" applyFill="1" applyBorder="1" applyAlignment="1">
      <alignment horizontal="left" vertical="center" wrapText="1" indent="2"/>
    </xf>
    <xf numFmtId="176" fontId="27" fillId="34" borderId="19" xfId="43" applyNumberFormat="1" applyFont="1" applyFill="1" applyBorder="1" applyAlignment="1">
      <alignment horizontal="center" vertical="center"/>
    </xf>
    <xf numFmtId="176" fontId="27" fillId="34" borderId="19" xfId="0" applyNumberFormat="1" applyFont="1" applyFill="1" applyBorder="1" applyAlignment="1">
      <alignment horizontal="center" vertical="center"/>
    </xf>
    <xf numFmtId="176" fontId="27" fillId="0" borderId="19" xfId="43" applyNumberFormat="1" applyFont="1" applyFill="1" applyBorder="1" applyAlignment="1">
      <alignment horizontal="center" vertical="center"/>
    </xf>
    <xf numFmtId="176" fontId="27" fillId="0" borderId="19" xfId="0" applyNumberFormat="1" applyFont="1" applyFill="1" applyBorder="1" applyAlignment="1">
      <alignment horizontal="center" vertical="center"/>
    </xf>
    <xf numFmtId="176" fontId="27" fillId="35" borderId="19" xfId="43" applyNumberFormat="1" applyFont="1" applyFill="1" applyBorder="1" applyAlignment="1">
      <alignment horizontal="center" vertical="center"/>
    </xf>
    <xf numFmtId="176" fontId="27" fillId="35" borderId="19" xfId="0" applyNumberFormat="1" applyFont="1" applyFill="1" applyBorder="1" applyAlignment="1">
      <alignment horizontal="center" vertical="center"/>
    </xf>
    <xf numFmtId="176" fontId="27" fillId="0" borderId="19" xfId="71" applyNumberFormat="1" applyFont="1" applyFill="1" applyBorder="1" applyAlignment="1">
      <alignment horizontal="center" vertical="center"/>
    </xf>
    <xf numFmtId="176" fontId="27" fillId="35" borderId="19" xfId="71" applyNumberFormat="1" applyFont="1" applyFill="1" applyBorder="1" applyAlignment="1">
      <alignment horizontal="center" vertical="center"/>
    </xf>
    <xf numFmtId="0" fontId="73" fillId="34" borderId="19" xfId="0" applyFont="1" applyFill="1" applyBorder="1" applyAlignment="1">
      <alignment horizontal="center" vertical="center"/>
    </xf>
    <xf numFmtId="0" fontId="73" fillId="0" borderId="19" xfId="0" applyFont="1" applyFill="1" applyBorder="1" applyAlignment="1">
      <alignment horizontal="center" vertical="center"/>
    </xf>
    <xf numFmtId="176" fontId="73" fillId="0" borderId="19" xfId="0" applyNumberFormat="1" applyFont="1" applyFill="1" applyBorder="1" applyAlignment="1">
      <alignment vertical="center"/>
    </xf>
    <xf numFmtId="176" fontId="73" fillId="34" borderId="19" xfId="0" applyNumberFormat="1" applyFont="1" applyFill="1" applyBorder="1" applyAlignment="1">
      <alignment vertical="center"/>
    </xf>
    <xf numFmtId="176" fontId="73" fillId="35" borderId="19" xfId="0" applyNumberFormat="1" applyFont="1" applyFill="1" applyBorder="1" applyAlignment="1">
      <alignment vertical="center"/>
    </xf>
    <xf numFmtId="176" fontId="27" fillId="35" borderId="19" xfId="0" applyNumberFormat="1" applyFont="1" applyFill="1" applyBorder="1" applyAlignment="1">
      <alignment vertical="center"/>
    </xf>
    <xf numFmtId="176" fontId="27" fillId="35" borderId="19" xfId="43" applyNumberFormat="1" applyFont="1" applyFill="1" applyBorder="1" applyAlignment="1">
      <alignment horizontal="left" vertical="center" wrapText="1"/>
    </xf>
    <xf numFmtId="176" fontId="27" fillId="35" borderId="19" xfId="0" applyNumberFormat="1" applyFont="1" applyFill="1" applyBorder="1" applyAlignment="1">
      <alignment vertical="center" wrapText="1"/>
    </xf>
    <xf numFmtId="41" fontId="27" fillId="34" borderId="19" xfId="43" applyNumberFormat="1" applyFont="1" applyFill="1" applyBorder="1" applyAlignment="1">
      <alignment horizontal="center" vertical="center"/>
    </xf>
    <xf numFmtId="41" fontId="73" fillId="34" borderId="19" xfId="0" applyNumberFormat="1" applyFont="1" applyFill="1" applyBorder="1" applyAlignment="1">
      <alignment vertical="center"/>
    </xf>
    <xf numFmtId="41" fontId="27" fillId="34" borderId="19" xfId="71" applyNumberFormat="1" applyFont="1" applyFill="1" applyBorder="1" applyAlignment="1">
      <alignment horizontal="center" vertical="center"/>
    </xf>
    <xf numFmtId="176" fontId="27" fillId="35" borderId="19" xfId="43" applyNumberFormat="1" applyFont="1" applyFill="1" applyBorder="1" applyAlignment="1">
      <alignment horizontal="center" vertical="center" wrapText="1"/>
    </xf>
    <xf numFmtId="176" fontId="73" fillId="35" borderId="19" xfId="0" applyNumberFormat="1" applyFont="1" applyFill="1" applyBorder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2" fillId="33" borderId="28" xfId="0" applyFont="1" applyFill="1" applyBorder="1" applyAlignment="1">
      <alignment horizontal="center" vertical="center" wrapText="1"/>
    </xf>
    <xf numFmtId="0" fontId="2" fillId="33" borderId="0" xfId="0" applyFont="1" applyFill="1" applyBorder="1" applyAlignment="1">
      <alignment horizontal="center" vertical="center" wrapText="1"/>
    </xf>
    <xf numFmtId="0" fontId="2" fillId="33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0" fontId="1" fillId="34" borderId="19" xfId="43" applyFont="1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0" xfId="43" applyFont="1" applyFill="1" applyBorder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%202024-2028/&#1073;&#1072;&#1083;&#1072;&#1085;&#1089;%202024/&#1085;&#1072;&#1087;&#1088;&#1072;&#1074;&#1083;&#1077;&#1085;&#1080;&#1077;%20&#1087;&#1083;&#1072;&#1085;&#1086;&#1074;%20&#1085;&#1072;%202024&#1075;.%20&#1074;%20&#1044;&#1058;&#1056;%20(&#1072;&#1074;&#1075;&#1091;&#1089;&#1090;%202023)/31TSET.NET.2018_2024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40;&#1056;&#1048;&#1060;%202025/&#1041;&#1072;&#1083;&#1072;&#1085;&#1089;%202025/&#1092;&#1086;&#1088;&#1084;&#1072;%2031/31TSET.NET.2021_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5 План 2025-2028"/>
      <sheetName val="6"/>
      <sheetName val="6 План 2025-2028"/>
      <sheetName val="P2.1"/>
      <sheetName val="Р2.1 План 2025-2028"/>
      <sheetName val="P2.2"/>
      <sheetName val="Р2.2 План 2025-2028"/>
      <sheetName val="1.30."/>
      <sheetName val="1.30. План 2025-2028"/>
      <sheetName val="2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2">
          <cell r="K52">
            <v>2416.3915199999997</v>
          </cell>
          <cell r="M52">
            <v>3406.5789799999998</v>
          </cell>
          <cell r="O52">
            <v>3118.17578</v>
          </cell>
        </row>
      </sheetData>
      <sheetData sheetId="12">
        <row r="52">
          <cell r="I52">
            <v>3406.5789799999998</v>
          </cell>
          <cell r="K52">
            <v>3406.5789799999998</v>
          </cell>
          <cell r="M52">
            <v>3406.5789799999998</v>
          </cell>
          <cell r="O52">
            <v>3406.5789799999998</v>
          </cell>
        </row>
      </sheetData>
      <sheetData sheetId="13">
        <row r="21">
          <cell r="J21">
            <v>5978.7745156152796</v>
          </cell>
          <cell r="P21">
            <v>9563.9073510696198</v>
          </cell>
          <cell r="V21">
            <v>7678.512734456519</v>
          </cell>
          <cell r="AB21">
            <v>10008.34955893915</v>
          </cell>
        </row>
        <row r="25">
          <cell r="J25">
            <v>84197.579906995379</v>
          </cell>
          <cell r="K25">
            <v>20.5464744008632</v>
          </cell>
          <cell r="V25">
            <v>91144.296503043486</v>
          </cell>
          <cell r="W25">
            <v>22.088071499478474</v>
          </cell>
          <cell r="AB25">
            <v>101941.86922114083</v>
          </cell>
          <cell r="AC25">
            <v>24.704779870612683</v>
          </cell>
        </row>
        <row r="26">
          <cell r="P26">
            <v>90015.741999999998</v>
          </cell>
          <cell r="Q26">
            <v>23.419779819221116</v>
          </cell>
        </row>
        <row r="27">
          <cell r="P27">
            <v>7254.9650000000001</v>
          </cell>
          <cell r="Q27">
            <v>8.4877081505282087E-2</v>
          </cell>
        </row>
      </sheetData>
      <sheetData sheetId="14">
        <row r="21">
          <cell r="J21">
            <v>10008.34955893915</v>
          </cell>
          <cell r="P21">
            <v>10008.34955893915</v>
          </cell>
          <cell r="V21">
            <v>10008.34955893915</v>
          </cell>
        </row>
        <row r="25">
          <cell r="J25">
            <v>101941.86922114083</v>
          </cell>
          <cell r="K25">
            <v>24.704779870612683</v>
          </cell>
          <cell r="P25">
            <v>99284.767208431047</v>
          </cell>
          <cell r="Q25">
            <v>24.0608528873301</v>
          </cell>
          <cell r="V25">
            <v>99284.767208431047</v>
          </cell>
          <cell r="W25">
            <v>24.0608528873301</v>
          </cell>
        </row>
      </sheetData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P2.1"/>
      <sheetName val="P2.2"/>
      <sheetName val="1.30."/>
      <sheetName val="2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2">
          <cell r="M52">
            <v>3946.95838</v>
          </cell>
          <cell r="O52">
            <v>3538.6594999999998</v>
          </cell>
          <cell r="Q52">
            <v>4051.95838</v>
          </cell>
          <cell r="S52">
            <v>4051.95838</v>
          </cell>
        </row>
      </sheetData>
      <sheetData sheetId="9">
        <row r="21">
          <cell r="P21">
            <v>8911.7184000000016</v>
          </cell>
          <cell r="AB21">
            <v>10116.765405599999</v>
          </cell>
        </row>
        <row r="25">
          <cell r="P25">
            <v>103221.17500000003</v>
          </cell>
          <cell r="Q25">
            <v>24.993020581113807</v>
          </cell>
          <cell r="AB25">
            <v>103046.1585944</v>
          </cell>
          <cell r="AC25">
            <v>24.972395386084976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57" t="s">
        <v>233</v>
      </c>
      <c r="B1" s="358"/>
      <c r="C1" s="358"/>
      <c r="D1" s="358"/>
      <c r="E1" s="358"/>
      <c r="F1" s="358"/>
      <c r="G1" s="358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149999999999999" thickBot="1" x14ac:dyDescent="0.35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ht="15.6" x14ac:dyDescent="0.3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59" t="s">
        <v>318</v>
      </c>
      <c r="B72" s="359"/>
      <c r="C72" s="359"/>
      <c r="D72" s="359"/>
      <c r="E72" s="359"/>
      <c r="F72" s="359"/>
      <c r="G72" s="359"/>
    </row>
    <row r="73" spans="1:8" ht="15" x14ac:dyDescent="0.25">
      <c r="A73" s="359"/>
      <c r="B73" s="359"/>
      <c r="C73" s="359"/>
      <c r="D73" s="359"/>
      <c r="E73" s="359"/>
      <c r="F73" s="359"/>
      <c r="G73" s="359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59" t="s">
        <v>344</v>
      </c>
      <c r="B122" s="359"/>
      <c r="C122" s="359"/>
      <c r="D122" s="359"/>
      <c r="E122" s="359"/>
      <c r="F122" s="359"/>
      <c r="G122" s="359"/>
      <c r="H122" s="110"/>
      <c r="I122" s="110"/>
      <c r="J122" s="110"/>
      <c r="K122" s="110"/>
      <c r="L122" s="110"/>
    </row>
    <row r="123" spans="1:12" x14ac:dyDescent="0.25">
      <c r="A123" s="359"/>
      <c r="B123" s="359"/>
      <c r="C123" s="359"/>
      <c r="D123" s="359"/>
      <c r="E123" s="359"/>
      <c r="F123" s="359"/>
      <c r="G123" s="359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60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60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61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61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61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61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56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56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56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56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56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56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63"/>
  <sheetViews>
    <sheetView tabSelected="1" view="pageBreakPreview" zoomScale="74" zoomScaleNormal="100" zoomScaleSheetLayoutView="74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380" sqref="A380:B380"/>
    </sheetView>
  </sheetViews>
  <sheetFormatPr defaultColWidth="10.28515625" defaultRowHeight="15.75" x14ac:dyDescent="0.25"/>
  <cols>
    <col min="1" max="1" width="9" style="295" customWidth="1"/>
    <col min="2" max="2" width="84.42578125" style="288" customWidth="1"/>
    <col min="3" max="3" width="12.28515625" style="289" customWidth="1"/>
    <col min="4" max="4" width="12.42578125" style="289" customWidth="1"/>
    <col min="5" max="5" width="11.85546875" style="290" customWidth="1"/>
    <col min="6" max="6" width="15" style="290" customWidth="1"/>
    <col min="7" max="7" width="16.140625" style="291" customWidth="1"/>
    <col min="8" max="17" width="16.7109375" style="291" customWidth="1"/>
    <col min="18" max="18" width="13.5703125" style="291" customWidth="1"/>
    <col min="19" max="19" width="19.5703125" style="291" customWidth="1"/>
    <col min="20" max="16384" width="10.28515625" style="291"/>
  </cols>
  <sheetData>
    <row r="1" spans="1:19" ht="15.6" customHeight="1" x14ac:dyDescent="0.25">
      <c r="A1" s="369" t="s">
        <v>1161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</row>
    <row r="2" spans="1:19" ht="15.6" customHeight="1" x14ac:dyDescent="0.25">
      <c r="A2" s="369"/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</row>
    <row r="4" spans="1:19" ht="21.75" customHeight="1" x14ac:dyDescent="0.25">
      <c r="A4" s="372" t="s">
        <v>1162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</row>
    <row r="5" spans="1:19" x14ac:dyDescent="0.25">
      <c r="A5" s="373" t="s">
        <v>1141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  <c r="M5" s="373"/>
      <c r="N5" s="373"/>
      <c r="O5" s="373"/>
      <c r="P5" s="373"/>
      <c r="Q5" s="373"/>
      <c r="R5" s="373"/>
      <c r="S5" s="373"/>
    </row>
    <row r="6" spans="1:19" ht="31.15" customHeight="1" x14ac:dyDescent="0.25">
      <c r="A6" s="372" t="s">
        <v>1163</v>
      </c>
      <c r="B6" s="372"/>
      <c r="C6" s="372"/>
      <c r="D6" s="372"/>
      <c r="E6" s="372"/>
      <c r="F6" s="372"/>
      <c r="G6" s="372"/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</row>
    <row r="7" spans="1:19" ht="30" customHeight="1" x14ac:dyDescent="0.25">
      <c r="A7" s="372" t="s">
        <v>1164</v>
      </c>
      <c r="B7" s="372"/>
      <c r="C7" s="372"/>
      <c r="D7" s="372"/>
      <c r="E7" s="372"/>
      <c r="F7" s="372"/>
      <c r="G7" s="372"/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</row>
    <row r="8" spans="1:19" ht="18.75" x14ac:dyDescent="0.25">
      <c r="B8" s="298"/>
    </row>
    <row r="9" spans="1:19" ht="24" customHeight="1" x14ac:dyDescent="0.25">
      <c r="A9" s="374" t="s">
        <v>1165</v>
      </c>
      <c r="B9" s="374"/>
      <c r="C9" s="374"/>
      <c r="D9" s="374"/>
      <c r="E9" s="374"/>
      <c r="F9" s="374"/>
      <c r="G9" s="374"/>
      <c r="H9" s="374"/>
      <c r="I9" s="374"/>
      <c r="J9" s="374"/>
      <c r="K9" s="374"/>
      <c r="L9" s="374"/>
      <c r="M9" s="374"/>
      <c r="N9" s="374"/>
      <c r="O9" s="374"/>
      <c r="P9" s="374"/>
      <c r="Q9" s="374"/>
      <c r="R9" s="374"/>
      <c r="S9" s="374"/>
    </row>
    <row r="10" spans="1:19" ht="12.6" customHeight="1" x14ac:dyDescent="0.25">
      <c r="A10" s="375" t="s">
        <v>1142</v>
      </c>
      <c r="B10" s="375"/>
      <c r="C10" s="375"/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5"/>
      <c r="O10" s="375"/>
      <c r="P10" s="375"/>
      <c r="Q10" s="375"/>
      <c r="R10" s="375"/>
      <c r="S10" s="375"/>
    </row>
    <row r="11" spans="1:19" x14ac:dyDescent="0.25">
      <c r="A11" s="291"/>
      <c r="B11" s="291"/>
      <c r="C11" s="291"/>
      <c r="D11" s="291"/>
      <c r="E11" s="291"/>
      <c r="F11" s="291"/>
    </row>
    <row r="12" spans="1:19" x14ac:dyDescent="0.25">
      <c r="A12" s="291"/>
      <c r="B12" s="291"/>
      <c r="C12" s="291"/>
      <c r="D12" s="291"/>
      <c r="E12" s="291"/>
      <c r="F12" s="291"/>
    </row>
    <row r="13" spans="1:19" ht="18.75" customHeight="1" x14ac:dyDescent="0.25">
      <c r="A13" s="370" t="s">
        <v>1120</v>
      </c>
      <c r="B13" s="370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</row>
    <row r="14" spans="1:19" ht="35.25" customHeight="1" x14ac:dyDescent="0.25">
      <c r="A14" s="366" t="s">
        <v>1123</v>
      </c>
      <c r="B14" s="367" t="s">
        <v>1</v>
      </c>
      <c r="C14" s="367" t="s">
        <v>1124</v>
      </c>
      <c r="D14" s="303" t="s">
        <v>1169</v>
      </c>
      <c r="E14" s="303" t="s">
        <v>1170</v>
      </c>
      <c r="F14" s="367" t="s">
        <v>1171</v>
      </c>
      <c r="G14" s="367"/>
      <c r="H14" s="368" t="s">
        <v>1166</v>
      </c>
      <c r="I14" s="368"/>
      <c r="J14" s="368" t="s">
        <v>1167</v>
      </c>
      <c r="K14" s="368"/>
      <c r="L14" s="368" t="s">
        <v>1168</v>
      </c>
      <c r="M14" s="368"/>
      <c r="N14" s="368" t="s">
        <v>1172</v>
      </c>
      <c r="O14" s="368"/>
      <c r="P14" s="368" t="s">
        <v>1173</v>
      </c>
      <c r="Q14" s="368"/>
      <c r="R14" s="368" t="s">
        <v>519</v>
      </c>
      <c r="S14" s="368"/>
    </row>
    <row r="15" spans="1:19" ht="58.5" customHeight="1" x14ac:dyDescent="0.25">
      <c r="A15" s="366"/>
      <c r="B15" s="367"/>
      <c r="C15" s="367"/>
      <c r="D15" s="292" t="s">
        <v>191</v>
      </c>
      <c r="E15" s="292" t="s">
        <v>191</v>
      </c>
      <c r="F15" s="292" t="s">
        <v>1177</v>
      </c>
      <c r="G15" s="292" t="s">
        <v>191</v>
      </c>
      <c r="H15" s="292" t="s">
        <v>1177</v>
      </c>
      <c r="I15" s="292" t="s">
        <v>604</v>
      </c>
      <c r="J15" s="292" t="s">
        <v>1177</v>
      </c>
      <c r="K15" s="292" t="s">
        <v>604</v>
      </c>
      <c r="L15" s="292" t="s">
        <v>1177</v>
      </c>
      <c r="M15" s="292" t="s">
        <v>604</v>
      </c>
      <c r="N15" s="292" t="s">
        <v>1177</v>
      </c>
      <c r="O15" s="292" t="s">
        <v>604</v>
      </c>
      <c r="P15" s="292" t="s">
        <v>1177</v>
      </c>
      <c r="Q15" s="292" t="s">
        <v>604</v>
      </c>
      <c r="R15" s="292" t="s">
        <v>1078</v>
      </c>
      <c r="S15" s="292" t="s">
        <v>604</v>
      </c>
    </row>
    <row r="16" spans="1:19" s="313" customFormat="1" x14ac:dyDescent="0.25">
      <c r="A16" s="310">
        <v>1</v>
      </c>
      <c r="B16" s="311">
        <v>2</v>
      </c>
      <c r="C16" s="311">
        <v>3</v>
      </c>
      <c r="D16" s="312" t="s">
        <v>52</v>
      </c>
      <c r="E16" s="312" t="s">
        <v>55</v>
      </c>
      <c r="F16" s="312" t="s">
        <v>1079</v>
      </c>
      <c r="G16" s="312" t="s">
        <v>1080</v>
      </c>
      <c r="H16" s="312" t="s">
        <v>1081</v>
      </c>
      <c r="I16" s="312" t="s">
        <v>1082</v>
      </c>
      <c r="J16" s="312" t="s">
        <v>1083</v>
      </c>
      <c r="K16" s="312" t="s">
        <v>1084</v>
      </c>
      <c r="L16" s="312" t="s">
        <v>1085</v>
      </c>
      <c r="M16" s="312" t="s">
        <v>1086</v>
      </c>
      <c r="N16" s="315" t="s">
        <v>1087</v>
      </c>
      <c r="O16" s="315" t="s">
        <v>1174</v>
      </c>
      <c r="P16" s="315" t="s">
        <v>1175</v>
      </c>
      <c r="Q16" s="315" t="s">
        <v>1176</v>
      </c>
      <c r="R16" s="310" t="s">
        <v>1088</v>
      </c>
      <c r="S16" s="311">
        <v>6</v>
      </c>
    </row>
    <row r="17" spans="1:19" s="299" customFormat="1" ht="31.5" hidden="1" customHeight="1" x14ac:dyDescent="0.25">
      <c r="A17" s="371" t="s">
        <v>1134</v>
      </c>
      <c r="B17" s="371"/>
      <c r="C17" s="371"/>
      <c r="D17" s="371"/>
      <c r="E17" s="371"/>
      <c r="F17" s="371"/>
      <c r="G17" s="371"/>
      <c r="H17" s="371"/>
      <c r="I17" s="371"/>
      <c r="J17" s="371"/>
      <c r="K17" s="371"/>
      <c r="L17" s="371"/>
      <c r="M17" s="371"/>
      <c r="N17" s="371"/>
      <c r="O17" s="371"/>
      <c r="P17" s="371"/>
      <c r="Q17" s="371"/>
      <c r="R17" s="371"/>
      <c r="S17" s="371"/>
    </row>
    <row r="18" spans="1:19" s="299" customFormat="1" ht="34.5" hidden="1" customHeight="1" x14ac:dyDescent="0.25">
      <c r="A18" s="317" t="s">
        <v>16</v>
      </c>
      <c r="B18" s="316" t="s">
        <v>1133</v>
      </c>
      <c r="C18" s="318" t="s">
        <v>748</v>
      </c>
      <c r="D18" s="336">
        <f>D19+D23+D24+D25+D26+D27+D28+D29+D32</f>
        <v>191.79999999999998</v>
      </c>
      <c r="E18" s="336">
        <f t="shared" ref="E18:S18" si="0">E19+E23+E24+E25+E26+E27+E28+E29+E32</f>
        <v>214.60999999999999</v>
      </c>
      <c r="F18" s="336">
        <f t="shared" si="0"/>
        <v>416.96</v>
      </c>
      <c r="G18" s="336">
        <f t="shared" si="0"/>
        <v>427.65600000000001</v>
      </c>
      <c r="H18" s="336">
        <f t="shared" si="0"/>
        <v>439.09699999999998</v>
      </c>
      <c r="I18" s="336">
        <f t="shared" si="0"/>
        <v>439.09699999999998</v>
      </c>
      <c r="J18" s="336">
        <f t="shared" si="0"/>
        <v>297.56899999999996</v>
      </c>
      <c r="K18" s="336">
        <f t="shared" si="0"/>
        <v>297.56899999999996</v>
      </c>
      <c r="L18" s="336">
        <f t="shared" si="0"/>
        <v>236.351</v>
      </c>
      <c r="M18" s="336">
        <f t="shared" si="0"/>
        <v>236.351</v>
      </c>
      <c r="N18" s="336">
        <f t="shared" si="0"/>
        <v>239.51400000000001</v>
      </c>
      <c r="O18" s="336">
        <f t="shared" si="0"/>
        <v>239.51400000000001</v>
      </c>
      <c r="P18" s="336">
        <f t="shared" si="0"/>
        <v>239.68199999999999</v>
      </c>
      <c r="Q18" s="336">
        <f t="shared" si="0"/>
        <v>239.68199999999999</v>
      </c>
      <c r="R18" s="336">
        <f t="shared" si="0"/>
        <v>1452.213</v>
      </c>
      <c r="S18" s="336">
        <f t="shared" si="0"/>
        <v>1452.213</v>
      </c>
    </row>
    <row r="19" spans="1:19" s="299" customFormat="1" hidden="1" x14ac:dyDescent="0.25">
      <c r="A19" s="305" t="s">
        <v>17</v>
      </c>
      <c r="B19" s="282" t="s">
        <v>1007</v>
      </c>
      <c r="C19" s="304" t="s">
        <v>748</v>
      </c>
      <c r="D19" s="337">
        <v>0</v>
      </c>
      <c r="E19" s="338">
        <v>0</v>
      </c>
      <c r="F19" s="338">
        <v>0</v>
      </c>
      <c r="G19" s="341">
        <v>0</v>
      </c>
      <c r="H19" s="341">
        <v>0</v>
      </c>
      <c r="I19" s="345">
        <v>0</v>
      </c>
      <c r="J19" s="345">
        <v>0</v>
      </c>
      <c r="K19" s="345">
        <v>0</v>
      </c>
      <c r="L19" s="345">
        <v>0</v>
      </c>
      <c r="M19" s="345">
        <v>0</v>
      </c>
      <c r="N19" s="345">
        <v>0</v>
      </c>
      <c r="O19" s="345">
        <v>0</v>
      </c>
      <c r="P19" s="345">
        <v>0</v>
      </c>
      <c r="Q19" s="345">
        <v>0</v>
      </c>
      <c r="R19" s="345">
        <f>H19+J19+L19+N19+P19</f>
        <v>0</v>
      </c>
      <c r="S19" s="345">
        <f>I19+K19+M19+O19+Q19</f>
        <v>0</v>
      </c>
    </row>
    <row r="20" spans="1:19" s="299" customFormat="1" ht="31.5" hidden="1" x14ac:dyDescent="0.25">
      <c r="A20" s="305" t="s">
        <v>199</v>
      </c>
      <c r="B20" s="283" t="s">
        <v>897</v>
      </c>
      <c r="C20" s="304" t="s">
        <v>748</v>
      </c>
      <c r="D20" s="337">
        <v>0</v>
      </c>
      <c r="E20" s="338">
        <v>0</v>
      </c>
      <c r="F20" s="338">
        <v>0</v>
      </c>
      <c r="G20" s="341">
        <v>0</v>
      </c>
      <c r="H20" s="341">
        <v>0</v>
      </c>
      <c r="I20" s="345">
        <v>0</v>
      </c>
      <c r="J20" s="345">
        <v>0</v>
      </c>
      <c r="K20" s="345">
        <v>0</v>
      </c>
      <c r="L20" s="345">
        <v>0</v>
      </c>
      <c r="M20" s="345">
        <v>0</v>
      </c>
      <c r="N20" s="345">
        <v>0</v>
      </c>
      <c r="O20" s="345">
        <v>0</v>
      </c>
      <c r="P20" s="345">
        <v>0</v>
      </c>
      <c r="Q20" s="345">
        <v>0</v>
      </c>
      <c r="R20" s="345">
        <f t="shared" ref="R20:R32" si="1">H20+J20+L20+N20+P20</f>
        <v>0</v>
      </c>
      <c r="S20" s="345">
        <f t="shared" ref="S20:S32" si="2">I20+K20+M20+O20+Q20</f>
        <v>0</v>
      </c>
    </row>
    <row r="21" spans="1:19" s="299" customFormat="1" ht="31.5" hidden="1" x14ac:dyDescent="0.25">
      <c r="A21" s="305" t="s">
        <v>201</v>
      </c>
      <c r="B21" s="283" t="s">
        <v>898</v>
      </c>
      <c r="C21" s="304" t="s">
        <v>748</v>
      </c>
      <c r="D21" s="337">
        <v>0</v>
      </c>
      <c r="E21" s="338">
        <v>0</v>
      </c>
      <c r="F21" s="338">
        <v>0</v>
      </c>
      <c r="G21" s="341">
        <v>0</v>
      </c>
      <c r="H21" s="341">
        <v>0</v>
      </c>
      <c r="I21" s="345">
        <v>0</v>
      </c>
      <c r="J21" s="345">
        <v>0</v>
      </c>
      <c r="K21" s="345">
        <v>0</v>
      </c>
      <c r="L21" s="345">
        <v>0</v>
      </c>
      <c r="M21" s="345">
        <v>0</v>
      </c>
      <c r="N21" s="345">
        <v>0</v>
      </c>
      <c r="O21" s="345">
        <v>0</v>
      </c>
      <c r="P21" s="345">
        <v>0</v>
      </c>
      <c r="Q21" s="345">
        <v>0</v>
      </c>
      <c r="R21" s="345">
        <f t="shared" si="1"/>
        <v>0</v>
      </c>
      <c r="S21" s="345">
        <f t="shared" si="2"/>
        <v>0</v>
      </c>
    </row>
    <row r="22" spans="1:19" s="299" customFormat="1" ht="31.5" hidden="1" x14ac:dyDescent="0.25">
      <c r="A22" s="305" t="s">
        <v>203</v>
      </c>
      <c r="B22" s="283" t="s">
        <v>883</v>
      </c>
      <c r="C22" s="304" t="s">
        <v>748</v>
      </c>
      <c r="D22" s="337">
        <v>0</v>
      </c>
      <c r="E22" s="338">
        <v>0</v>
      </c>
      <c r="F22" s="338">
        <v>0</v>
      </c>
      <c r="G22" s="341">
        <v>0</v>
      </c>
      <c r="H22" s="341">
        <v>0</v>
      </c>
      <c r="I22" s="345">
        <v>0</v>
      </c>
      <c r="J22" s="345">
        <v>0</v>
      </c>
      <c r="K22" s="345">
        <v>0</v>
      </c>
      <c r="L22" s="345">
        <v>0</v>
      </c>
      <c r="M22" s="345">
        <v>0</v>
      </c>
      <c r="N22" s="345">
        <v>0</v>
      </c>
      <c r="O22" s="345">
        <v>0</v>
      </c>
      <c r="P22" s="345">
        <v>0</v>
      </c>
      <c r="Q22" s="345">
        <v>0</v>
      </c>
      <c r="R22" s="345">
        <f t="shared" si="1"/>
        <v>0</v>
      </c>
      <c r="S22" s="345">
        <f t="shared" si="2"/>
        <v>0</v>
      </c>
    </row>
    <row r="23" spans="1:19" s="299" customFormat="1" hidden="1" x14ac:dyDescent="0.25">
      <c r="A23" s="305" t="s">
        <v>18</v>
      </c>
      <c r="B23" s="282" t="s">
        <v>1044</v>
      </c>
      <c r="C23" s="304" t="s">
        <v>748</v>
      </c>
      <c r="D23" s="337">
        <v>0</v>
      </c>
      <c r="E23" s="338">
        <v>0</v>
      </c>
      <c r="F23" s="338">
        <v>0</v>
      </c>
      <c r="G23" s="341">
        <v>0</v>
      </c>
      <c r="H23" s="341">
        <v>0</v>
      </c>
      <c r="I23" s="345">
        <v>0</v>
      </c>
      <c r="J23" s="345">
        <v>0</v>
      </c>
      <c r="K23" s="345">
        <v>0</v>
      </c>
      <c r="L23" s="345">
        <v>0</v>
      </c>
      <c r="M23" s="345">
        <v>0</v>
      </c>
      <c r="N23" s="345">
        <v>0</v>
      </c>
      <c r="O23" s="345">
        <v>0</v>
      </c>
      <c r="P23" s="345">
        <v>0</v>
      </c>
      <c r="Q23" s="345">
        <v>0</v>
      </c>
      <c r="R23" s="345">
        <f t="shared" si="1"/>
        <v>0</v>
      </c>
      <c r="S23" s="345">
        <f t="shared" si="2"/>
        <v>0</v>
      </c>
    </row>
    <row r="24" spans="1:19" s="299" customFormat="1" ht="27.75" hidden="1" customHeight="1" x14ac:dyDescent="0.25">
      <c r="A24" s="319" t="s">
        <v>21</v>
      </c>
      <c r="B24" s="320" t="s">
        <v>937</v>
      </c>
      <c r="C24" s="321" t="s">
        <v>748</v>
      </c>
      <c r="D24" s="339">
        <v>162.00899999999999</v>
      </c>
      <c r="E24" s="340">
        <v>204.50399999999999</v>
      </c>
      <c r="F24" s="340">
        <v>416.96</v>
      </c>
      <c r="G24" s="340">
        <v>406.22300000000001</v>
      </c>
      <c r="H24" s="342">
        <f>394.699+38.095+6.303</f>
        <v>439.09699999999998</v>
      </c>
      <c r="I24" s="347">
        <f>H24</f>
        <v>439.09699999999998</v>
      </c>
      <c r="J24" s="347">
        <f>253.171+38.095+6.303</f>
        <v>297.56899999999996</v>
      </c>
      <c r="K24" s="347">
        <f>J24</f>
        <v>297.56899999999996</v>
      </c>
      <c r="L24" s="347">
        <f>191.953+38.095+6.303</f>
        <v>236.351</v>
      </c>
      <c r="M24" s="347">
        <f>L24</f>
        <v>236.351</v>
      </c>
      <c r="N24" s="347">
        <f>195.116+38.095+6.303</f>
        <v>239.51400000000001</v>
      </c>
      <c r="O24" s="347">
        <f>N24</f>
        <v>239.51400000000001</v>
      </c>
      <c r="P24" s="347">
        <f>195.284+38.095+6.303</f>
        <v>239.68199999999999</v>
      </c>
      <c r="Q24" s="347">
        <f>P24</f>
        <v>239.68199999999999</v>
      </c>
      <c r="R24" s="347">
        <f t="shared" si="1"/>
        <v>1452.213</v>
      </c>
      <c r="S24" s="347">
        <f t="shared" si="2"/>
        <v>1452.213</v>
      </c>
    </row>
    <row r="25" spans="1:19" s="299" customFormat="1" hidden="1" x14ac:dyDescent="0.25">
      <c r="A25" s="305" t="s">
        <v>37</v>
      </c>
      <c r="B25" s="282" t="s">
        <v>1045</v>
      </c>
      <c r="C25" s="304" t="s">
        <v>748</v>
      </c>
      <c r="D25" s="337">
        <v>0</v>
      </c>
      <c r="E25" s="338">
        <v>0</v>
      </c>
      <c r="F25" s="338">
        <v>0</v>
      </c>
      <c r="G25" s="341">
        <v>0</v>
      </c>
      <c r="H25" s="341">
        <v>0</v>
      </c>
      <c r="I25" s="345">
        <v>0</v>
      </c>
      <c r="J25" s="345">
        <v>0</v>
      </c>
      <c r="K25" s="345">
        <v>0</v>
      </c>
      <c r="L25" s="345">
        <v>0</v>
      </c>
      <c r="M25" s="345">
        <v>0</v>
      </c>
      <c r="N25" s="345">
        <v>0</v>
      </c>
      <c r="O25" s="345">
        <v>0</v>
      </c>
      <c r="P25" s="345">
        <v>0</v>
      </c>
      <c r="Q25" s="345">
        <v>0</v>
      </c>
      <c r="R25" s="345">
        <f t="shared" si="1"/>
        <v>0</v>
      </c>
      <c r="S25" s="345">
        <f t="shared" si="2"/>
        <v>0</v>
      </c>
    </row>
    <row r="26" spans="1:19" s="299" customFormat="1" ht="27.75" hidden="1" customHeight="1" x14ac:dyDescent="0.25">
      <c r="A26" s="319" t="s">
        <v>72</v>
      </c>
      <c r="B26" s="320" t="s">
        <v>938</v>
      </c>
      <c r="C26" s="321" t="s">
        <v>748</v>
      </c>
      <c r="D26" s="339">
        <v>25.739000000000001</v>
      </c>
      <c r="E26" s="340">
        <v>3.976</v>
      </c>
      <c r="F26" s="340">
        <v>0</v>
      </c>
      <c r="G26" s="340">
        <v>14.087</v>
      </c>
      <c r="H26" s="342">
        <v>0</v>
      </c>
      <c r="I26" s="347">
        <f>H26</f>
        <v>0</v>
      </c>
      <c r="J26" s="347">
        <v>0</v>
      </c>
      <c r="K26" s="347">
        <v>0</v>
      </c>
      <c r="L26" s="347">
        <v>0</v>
      </c>
      <c r="M26" s="347">
        <f>L26</f>
        <v>0</v>
      </c>
      <c r="N26" s="347">
        <v>0</v>
      </c>
      <c r="O26" s="347">
        <f>N26</f>
        <v>0</v>
      </c>
      <c r="P26" s="347">
        <v>0</v>
      </c>
      <c r="Q26" s="347">
        <f>P26</f>
        <v>0</v>
      </c>
      <c r="R26" s="347">
        <f t="shared" si="1"/>
        <v>0</v>
      </c>
      <c r="S26" s="347">
        <f t="shared" si="2"/>
        <v>0</v>
      </c>
    </row>
    <row r="27" spans="1:19" s="299" customFormat="1" hidden="1" x14ac:dyDescent="0.25">
      <c r="A27" s="305" t="s">
        <v>82</v>
      </c>
      <c r="B27" s="282" t="s">
        <v>939</v>
      </c>
      <c r="C27" s="304" t="s">
        <v>748</v>
      </c>
      <c r="D27" s="337">
        <v>0</v>
      </c>
      <c r="E27" s="337">
        <v>0</v>
      </c>
      <c r="F27" s="337">
        <v>0</v>
      </c>
      <c r="G27" s="337">
        <v>0</v>
      </c>
      <c r="H27" s="337">
        <v>0</v>
      </c>
      <c r="I27" s="337">
        <v>0</v>
      </c>
      <c r="J27" s="337">
        <v>0</v>
      </c>
      <c r="K27" s="337">
        <v>0</v>
      </c>
      <c r="L27" s="337">
        <v>0</v>
      </c>
      <c r="M27" s="337">
        <v>0</v>
      </c>
      <c r="N27" s="337">
        <v>0</v>
      </c>
      <c r="O27" s="337">
        <v>0</v>
      </c>
      <c r="P27" s="337">
        <v>0</v>
      </c>
      <c r="Q27" s="337">
        <v>0</v>
      </c>
      <c r="R27" s="345">
        <f t="shared" si="1"/>
        <v>0</v>
      </c>
      <c r="S27" s="345">
        <f t="shared" si="2"/>
        <v>0</v>
      </c>
    </row>
    <row r="28" spans="1:19" s="299" customFormat="1" hidden="1" x14ac:dyDescent="0.25">
      <c r="A28" s="305" t="s">
        <v>741</v>
      </c>
      <c r="B28" s="282" t="s">
        <v>1052</v>
      </c>
      <c r="C28" s="304" t="s">
        <v>748</v>
      </c>
      <c r="D28" s="337">
        <v>0</v>
      </c>
      <c r="E28" s="337">
        <v>0</v>
      </c>
      <c r="F28" s="337">
        <v>0</v>
      </c>
      <c r="G28" s="337">
        <v>0</v>
      </c>
      <c r="H28" s="337">
        <v>0</v>
      </c>
      <c r="I28" s="337">
        <v>0</v>
      </c>
      <c r="J28" s="337">
        <v>0</v>
      </c>
      <c r="K28" s="337">
        <v>0</v>
      </c>
      <c r="L28" s="337">
        <v>0</v>
      </c>
      <c r="M28" s="337">
        <v>0</v>
      </c>
      <c r="N28" s="337">
        <v>0</v>
      </c>
      <c r="O28" s="337">
        <v>0</v>
      </c>
      <c r="P28" s="337">
        <v>0</v>
      </c>
      <c r="Q28" s="337">
        <v>0</v>
      </c>
      <c r="R28" s="345">
        <f t="shared" si="1"/>
        <v>0</v>
      </c>
      <c r="S28" s="345">
        <f t="shared" si="2"/>
        <v>0</v>
      </c>
    </row>
    <row r="29" spans="1:19" s="299" customFormat="1" ht="31.5" hidden="1" x14ac:dyDescent="0.25">
      <c r="A29" s="305" t="s">
        <v>742</v>
      </c>
      <c r="B29" s="283" t="s">
        <v>817</v>
      </c>
      <c r="C29" s="304" t="s">
        <v>748</v>
      </c>
      <c r="D29" s="337">
        <v>0</v>
      </c>
      <c r="E29" s="337">
        <v>0</v>
      </c>
      <c r="F29" s="337">
        <v>0</v>
      </c>
      <c r="G29" s="337">
        <v>0</v>
      </c>
      <c r="H29" s="337">
        <v>0</v>
      </c>
      <c r="I29" s="337">
        <v>0</v>
      </c>
      <c r="J29" s="337">
        <v>0</v>
      </c>
      <c r="K29" s="337">
        <v>0</v>
      </c>
      <c r="L29" s="337">
        <v>0</v>
      </c>
      <c r="M29" s="337">
        <v>0</v>
      </c>
      <c r="N29" s="337">
        <v>0</v>
      </c>
      <c r="O29" s="337">
        <v>0</v>
      </c>
      <c r="P29" s="337">
        <v>0</v>
      </c>
      <c r="Q29" s="337">
        <v>0</v>
      </c>
      <c r="R29" s="345">
        <f t="shared" si="1"/>
        <v>0</v>
      </c>
      <c r="S29" s="345">
        <f t="shared" si="2"/>
        <v>0</v>
      </c>
    </row>
    <row r="30" spans="1:19" s="299" customFormat="1" hidden="1" x14ac:dyDescent="0.25">
      <c r="A30" s="305" t="s">
        <v>974</v>
      </c>
      <c r="B30" s="284" t="s">
        <v>643</v>
      </c>
      <c r="C30" s="304" t="s">
        <v>748</v>
      </c>
      <c r="D30" s="337">
        <v>0</v>
      </c>
      <c r="E30" s="337">
        <v>0</v>
      </c>
      <c r="F30" s="337">
        <v>0</v>
      </c>
      <c r="G30" s="337">
        <v>0</v>
      </c>
      <c r="H30" s="337">
        <v>0</v>
      </c>
      <c r="I30" s="337">
        <v>0</v>
      </c>
      <c r="J30" s="337">
        <v>0</v>
      </c>
      <c r="K30" s="337">
        <v>0</v>
      </c>
      <c r="L30" s="337">
        <v>0</v>
      </c>
      <c r="M30" s="337">
        <v>0</v>
      </c>
      <c r="N30" s="337">
        <v>0</v>
      </c>
      <c r="O30" s="337">
        <v>0</v>
      </c>
      <c r="P30" s="337">
        <v>0</v>
      </c>
      <c r="Q30" s="337">
        <v>0</v>
      </c>
      <c r="R30" s="345">
        <f t="shared" si="1"/>
        <v>0</v>
      </c>
      <c r="S30" s="345">
        <f t="shared" si="2"/>
        <v>0</v>
      </c>
    </row>
    <row r="31" spans="1:19" s="299" customFormat="1" hidden="1" x14ac:dyDescent="0.25">
      <c r="A31" s="305" t="s">
        <v>975</v>
      </c>
      <c r="B31" s="284" t="s">
        <v>631</v>
      </c>
      <c r="C31" s="304" t="s">
        <v>748</v>
      </c>
      <c r="D31" s="337">
        <v>0</v>
      </c>
      <c r="E31" s="337">
        <v>0</v>
      </c>
      <c r="F31" s="337">
        <v>0</v>
      </c>
      <c r="G31" s="337">
        <v>0</v>
      </c>
      <c r="H31" s="337">
        <v>0</v>
      </c>
      <c r="I31" s="337">
        <v>0</v>
      </c>
      <c r="J31" s="337">
        <v>0</v>
      </c>
      <c r="K31" s="337">
        <v>0</v>
      </c>
      <c r="L31" s="337">
        <v>0</v>
      </c>
      <c r="M31" s="337">
        <v>0</v>
      </c>
      <c r="N31" s="337">
        <v>0</v>
      </c>
      <c r="O31" s="337">
        <v>0</v>
      </c>
      <c r="P31" s="337">
        <v>0</v>
      </c>
      <c r="Q31" s="337">
        <v>0</v>
      </c>
      <c r="R31" s="345">
        <f t="shared" si="1"/>
        <v>0</v>
      </c>
      <c r="S31" s="345">
        <f t="shared" si="2"/>
        <v>0</v>
      </c>
    </row>
    <row r="32" spans="1:19" s="299" customFormat="1" ht="27.75" hidden="1" customHeight="1" x14ac:dyDescent="0.25">
      <c r="A32" s="319" t="s">
        <v>743</v>
      </c>
      <c r="B32" s="320" t="s">
        <v>940</v>
      </c>
      <c r="C32" s="321" t="s">
        <v>748</v>
      </c>
      <c r="D32" s="339">
        <v>4.0519999999999996</v>
      </c>
      <c r="E32" s="340">
        <v>6.13</v>
      </c>
      <c r="F32" s="340">
        <v>0</v>
      </c>
      <c r="G32" s="340">
        <v>7.3460000000000001</v>
      </c>
      <c r="H32" s="342">
        <v>0</v>
      </c>
      <c r="I32" s="347">
        <f>H32</f>
        <v>0</v>
      </c>
      <c r="J32" s="347">
        <v>0</v>
      </c>
      <c r="K32" s="347">
        <v>0</v>
      </c>
      <c r="L32" s="347">
        <v>0</v>
      </c>
      <c r="M32" s="347">
        <f>L32</f>
        <v>0</v>
      </c>
      <c r="N32" s="347">
        <v>0</v>
      </c>
      <c r="O32" s="347">
        <f>N32</f>
        <v>0</v>
      </c>
      <c r="P32" s="347">
        <v>0</v>
      </c>
      <c r="Q32" s="347">
        <f>P32</f>
        <v>0</v>
      </c>
      <c r="R32" s="347">
        <f t="shared" si="1"/>
        <v>0</v>
      </c>
      <c r="S32" s="347">
        <f t="shared" si="2"/>
        <v>0</v>
      </c>
    </row>
    <row r="33" spans="1:19" s="299" customFormat="1" ht="33.75" hidden="1" customHeight="1" x14ac:dyDescent="0.25">
      <c r="A33" s="317" t="s">
        <v>19</v>
      </c>
      <c r="B33" s="316" t="s">
        <v>1008</v>
      </c>
      <c r="C33" s="318" t="s">
        <v>748</v>
      </c>
      <c r="D33" s="335">
        <f>D34+D38+D39+D40+D41+D42+D43+D44+D47</f>
        <v>107.685</v>
      </c>
      <c r="E33" s="335">
        <f t="shared" ref="E33:S33" si="3">E34+E38+E39+E40+E41+E42+E43+E44+E47</f>
        <v>157.05699999999999</v>
      </c>
      <c r="F33" s="335">
        <f t="shared" si="3"/>
        <v>371.96</v>
      </c>
      <c r="G33" s="335">
        <f t="shared" si="3"/>
        <v>188.191</v>
      </c>
      <c r="H33" s="335">
        <f t="shared" si="3"/>
        <v>389.09699999999998</v>
      </c>
      <c r="I33" s="335">
        <f t="shared" si="3"/>
        <v>400.38499999999999</v>
      </c>
      <c r="J33" s="335">
        <f t="shared" si="3"/>
        <v>252.56900000000002</v>
      </c>
      <c r="K33" s="335">
        <f t="shared" si="3"/>
        <v>283.48599999999999</v>
      </c>
      <c r="L33" s="335">
        <f t="shared" si="3"/>
        <v>195.35100000000003</v>
      </c>
      <c r="M33" s="335">
        <f t="shared" si="3"/>
        <v>226.65800000000002</v>
      </c>
      <c r="N33" s="335">
        <f t="shared" si="3"/>
        <v>201.51400000000004</v>
      </c>
      <c r="O33" s="335">
        <f t="shared" si="3"/>
        <v>233.74300000000002</v>
      </c>
      <c r="P33" s="335">
        <f t="shared" si="3"/>
        <v>202.68199999999999</v>
      </c>
      <c r="Q33" s="335">
        <f t="shared" si="3"/>
        <v>235.97</v>
      </c>
      <c r="R33" s="335">
        <f t="shared" si="3"/>
        <v>1241.213</v>
      </c>
      <c r="S33" s="335">
        <f t="shared" si="3"/>
        <v>1380.242</v>
      </c>
    </row>
    <row r="34" spans="1:19" s="299" customFormat="1" hidden="1" x14ac:dyDescent="0.25">
      <c r="A34" s="305" t="s">
        <v>23</v>
      </c>
      <c r="B34" s="282" t="s">
        <v>1007</v>
      </c>
      <c r="C34" s="304" t="s">
        <v>748</v>
      </c>
      <c r="D34" s="337">
        <v>0</v>
      </c>
      <c r="E34" s="337">
        <v>0</v>
      </c>
      <c r="F34" s="337">
        <v>0</v>
      </c>
      <c r="G34" s="337">
        <v>0</v>
      </c>
      <c r="H34" s="337">
        <v>0</v>
      </c>
      <c r="I34" s="337">
        <v>0</v>
      </c>
      <c r="J34" s="337">
        <v>0</v>
      </c>
      <c r="K34" s="337">
        <v>0</v>
      </c>
      <c r="L34" s="337">
        <v>0</v>
      </c>
      <c r="M34" s="337">
        <v>0</v>
      </c>
      <c r="N34" s="337">
        <v>0</v>
      </c>
      <c r="O34" s="337">
        <v>0</v>
      </c>
      <c r="P34" s="337">
        <v>0</v>
      </c>
      <c r="Q34" s="337">
        <v>0</v>
      </c>
      <c r="R34" s="345">
        <f t="shared" ref="R34:R56" si="4">H34+J34+L34+N34+P34</f>
        <v>0</v>
      </c>
      <c r="S34" s="345">
        <f t="shared" ref="S34:S56" si="5">I34+K34+M34+O34+Q34</f>
        <v>0</v>
      </c>
    </row>
    <row r="35" spans="1:19" s="299" customFormat="1" ht="31.5" hidden="1" x14ac:dyDescent="0.25">
      <c r="A35" s="305" t="s">
        <v>837</v>
      </c>
      <c r="B35" s="141" t="s">
        <v>897</v>
      </c>
      <c r="C35" s="304" t="s">
        <v>748</v>
      </c>
      <c r="D35" s="337">
        <v>0</v>
      </c>
      <c r="E35" s="337">
        <v>0</v>
      </c>
      <c r="F35" s="337">
        <v>0</v>
      </c>
      <c r="G35" s="337">
        <v>0</v>
      </c>
      <c r="H35" s="337">
        <v>0</v>
      </c>
      <c r="I35" s="337">
        <v>0</v>
      </c>
      <c r="J35" s="337">
        <v>0</v>
      </c>
      <c r="K35" s="337">
        <v>0</v>
      </c>
      <c r="L35" s="337">
        <v>0</v>
      </c>
      <c r="M35" s="337">
        <v>0</v>
      </c>
      <c r="N35" s="337">
        <v>0</v>
      </c>
      <c r="O35" s="337">
        <v>0</v>
      </c>
      <c r="P35" s="337">
        <v>0</v>
      </c>
      <c r="Q35" s="337">
        <v>0</v>
      </c>
      <c r="R35" s="345">
        <f t="shared" si="4"/>
        <v>0</v>
      </c>
      <c r="S35" s="345">
        <f t="shared" si="5"/>
        <v>0</v>
      </c>
    </row>
    <row r="36" spans="1:19" s="299" customFormat="1" ht="31.5" hidden="1" x14ac:dyDescent="0.25">
      <c r="A36" s="305" t="s">
        <v>838</v>
      </c>
      <c r="B36" s="141" t="s">
        <v>898</v>
      </c>
      <c r="C36" s="304" t="s">
        <v>748</v>
      </c>
      <c r="D36" s="337">
        <v>0</v>
      </c>
      <c r="E36" s="337">
        <v>0</v>
      </c>
      <c r="F36" s="337">
        <v>0</v>
      </c>
      <c r="G36" s="337">
        <v>0</v>
      </c>
      <c r="H36" s="337">
        <v>0</v>
      </c>
      <c r="I36" s="337">
        <v>0</v>
      </c>
      <c r="J36" s="337">
        <v>0</v>
      </c>
      <c r="K36" s="337">
        <v>0</v>
      </c>
      <c r="L36" s="337">
        <v>0</v>
      </c>
      <c r="M36" s="337">
        <v>0</v>
      </c>
      <c r="N36" s="337">
        <v>0</v>
      </c>
      <c r="O36" s="337">
        <v>0</v>
      </c>
      <c r="P36" s="337">
        <v>0</v>
      </c>
      <c r="Q36" s="337">
        <v>0</v>
      </c>
      <c r="R36" s="345">
        <f t="shared" si="4"/>
        <v>0</v>
      </c>
      <c r="S36" s="345">
        <f t="shared" si="5"/>
        <v>0</v>
      </c>
    </row>
    <row r="37" spans="1:19" s="299" customFormat="1" ht="31.5" hidden="1" x14ac:dyDescent="0.25">
      <c r="A37" s="305" t="s">
        <v>843</v>
      </c>
      <c r="B37" s="141" t="s">
        <v>883</v>
      </c>
      <c r="C37" s="304" t="s">
        <v>748</v>
      </c>
      <c r="D37" s="337">
        <v>0</v>
      </c>
      <c r="E37" s="337">
        <v>0</v>
      </c>
      <c r="F37" s="337">
        <v>0</v>
      </c>
      <c r="G37" s="337">
        <v>0</v>
      </c>
      <c r="H37" s="337">
        <v>0</v>
      </c>
      <c r="I37" s="337">
        <v>0</v>
      </c>
      <c r="J37" s="337">
        <v>0</v>
      </c>
      <c r="K37" s="337">
        <v>0</v>
      </c>
      <c r="L37" s="337">
        <v>0</v>
      </c>
      <c r="M37" s="337">
        <v>0</v>
      </c>
      <c r="N37" s="337">
        <v>0</v>
      </c>
      <c r="O37" s="337">
        <v>0</v>
      </c>
      <c r="P37" s="337">
        <v>0</v>
      </c>
      <c r="Q37" s="337">
        <v>0</v>
      </c>
      <c r="R37" s="345">
        <f t="shared" si="4"/>
        <v>0</v>
      </c>
      <c r="S37" s="345">
        <f t="shared" si="5"/>
        <v>0</v>
      </c>
    </row>
    <row r="38" spans="1:19" s="299" customFormat="1" hidden="1" x14ac:dyDescent="0.25">
      <c r="A38" s="305" t="s">
        <v>24</v>
      </c>
      <c r="B38" s="282" t="s">
        <v>1044</v>
      </c>
      <c r="C38" s="304" t="s">
        <v>748</v>
      </c>
      <c r="D38" s="337">
        <v>0</v>
      </c>
      <c r="E38" s="337">
        <v>0</v>
      </c>
      <c r="F38" s="337">
        <v>0</v>
      </c>
      <c r="G38" s="337">
        <v>0</v>
      </c>
      <c r="H38" s="337">
        <v>0</v>
      </c>
      <c r="I38" s="337">
        <v>0</v>
      </c>
      <c r="J38" s="337">
        <v>0</v>
      </c>
      <c r="K38" s="337">
        <v>0</v>
      </c>
      <c r="L38" s="337">
        <v>0</v>
      </c>
      <c r="M38" s="337">
        <v>0</v>
      </c>
      <c r="N38" s="337">
        <v>0</v>
      </c>
      <c r="O38" s="337">
        <v>0</v>
      </c>
      <c r="P38" s="337">
        <v>0</v>
      </c>
      <c r="Q38" s="337">
        <v>0</v>
      </c>
      <c r="R38" s="345">
        <f t="shared" si="4"/>
        <v>0</v>
      </c>
      <c r="S38" s="345">
        <f t="shared" si="5"/>
        <v>0</v>
      </c>
    </row>
    <row r="39" spans="1:19" s="299" customFormat="1" ht="30" hidden="1" customHeight="1" x14ac:dyDescent="0.25">
      <c r="A39" s="319" t="s">
        <v>30</v>
      </c>
      <c r="B39" s="320" t="s">
        <v>937</v>
      </c>
      <c r="C39" s="321" t="s">
        <v>748</v>
      </c>
      <c r="D39" s="339">
        <f>D48+D57+D63+D64+D70+D73</f>
        <v>90.067000000000007</v>
      </c>
      <c r="E39" s="339">
        <f>E48+E57+E63+E64+E70+E73</f>
        <v>138.45999999999998</v>
      </c>
      <c r="F39" s="339">
        <f>F48+F57+F63+F64+F70+F73</f>
        <v>371.96</v>
      </c>
      <c r="G39" s="339">
        <f>G48+G57+G63+G64+G70+G73</f>
        <v>165.65800000000002</v>
      </c>
      <c r="H39" s="339">
        <f>H48+H57+H63+H64+H70+H73</f>
        <v>389.09699999999998</v>
      </c>
      <c r="I39" s="339">
        <f t="shared" ref="I39:Q39" si="6">I48+I57+I63+I64+I70+I73</f>
        <v>400.38499999999999</v>
      </c>
      <c r="J39" s="339">
        <f t="shared" si="6"/>
        <v>252.56900000000002</v>
      </c>
      <c r="K39" s="339">
        <f t="shared" si="6"/>
        <v>283.48599999999999</v>
      </c>
      <c r="L39" s="339">
        <f t="shared" si="6"/>
        <v>195.35100000000003</v>
      </c>
      <c r="M39" s="339">
        <f t="shared" si="6"/>
        <v>226.65800000000002</v>
      </c>
      <c r="N39" s="339">
        <f t="shared" si="6"/>
        <v>201.51400000000004</v>
      </c>
      <c r="O39" s="339">
        <f t="shared" si="6"/>
        <v>233.74300000000002</v>
      </c>
      <c r="P39" s="339">
        <f t="shared" si="6"/>
        <v>202.68199999999999</v>
      </c>
      <c r="Q39" s="339">
        <f t="shared" si="6"/>
        <v>235.97</v>
      </c>
      <c r="R39" s="347">
        <f t="shared" si="4"/>
        <v>1241.213</v>
      </c>
      <c r="S39" s="347">
        <f t="shared" si="5"/>
        <v>1380.242</v>
      </c>
    </row>
    <row r="40" spans="1:19" s="299" customFormat="1" hidden="1" x14ac:dyDescent="0.25">
      <c r="A40" s="305" t="s">
        <v>38</v>
      </c>
      <c r="B40" s="282" t="s">
        <v>1045</v>
      </c>
      <c r="C40" s="304" t="s">
        <v>748</v>
      </c>
      <c r="D40" s="337">
        <v>0</v>
      </c>
      <c r="E40" s="345">
        <v>0</v>
      </c>
      <c r="F40" s="345">
        <v>0</v>
      </c>
      <c r="G40" s="345">
        <v>0</v>
      </c>
      <c r="H40" s="345">
        <v>0</v>
      </c>
      <c r="I40" s="345">
        <v>0</v>
      </c>
      <c r="J40" s="345">
        <v>0</v>
      </c>
      <c r="K40" s="345">
        <v>0</v>
      </c>
      <c r="L40" s="345">
        <v>0</v>
      </c>
      <c r="M40" s="345">
        <v>0</v>
      </c>
      <c r="N40" s="345">
        <v>0</v>
      </c>
      <c r="O40" s="345">
        <v>0</v>
      </c>
      <c r="P40" s="345">
        <v>0</v>
      </c>
      <c r="Q40" s="345">
        <v>0</v>
      </c>
      <c r="R40" s="345">
        <f t="shared" si="4"/>
        <v>0</v>
      </c>
      <c r="S40" s="345">
        <f t="shared" si="5"/>
        <v>0</v>
      </c>
    </row>
    <row r="41" spans="1:19" s="299" customFormat="1" ht="27" hidden="1" customHeight="1" x14ac:dyDescent="0.25">
      <c r="A41" s="319" t="s">
        <v>39</v>
      </c>
      <c r="B41" s="320" t="s">
        <v>938</v>
      </c>
      <c r="C41" s="321" t="s">
        <v>748</v>
      </c>
      <c r="D41" s="339">
        <v>9.5449999999999999</v>
      </c>
      <c r="E41" s="339">
        <v>17.341000000000001</v>
      </c>
      <c r="F41" s="347">
        <v>0</v>
      </c>
      <c r="G41" s="347">
        <v>21.006</v>
      </c>
      <c r="H41" s="347">
        <v>0</v>
      </c>
      <c r="I41" s="347">
        <v>0</v>
      </c>
      <c r="J41" s="347">
        <v>0</v>
      </c>
      <c r="K41" s="347">
        <v>0</v>
      </c>
      <c r="L41" s="347">
        <v>0</v>
      </c>
      <c r="M41" s="347">
        <v>0</v>
      </c>
      <c r="N41" s="347">
        <v>0</v>
      </c>
      <c r="O41" s="347">
        <v>0</v>
      </c>
      <c r="P41" s="347">
        <v>0</v>
      </c>
      <c r="Q41" s="347">
        <v>0</v>
      </c>
      <c r="R41" s="347">
        <f t="shared" si="4"/>
        <v>0</v>
      </c>
      <c r="S41" s="347">
        <f t="shared" si="5"/>
        <v>0</v>
      </c>
    </row>
    <row r="42" spans="1:19" s="299" customFormat="1" hidden="1" x14ac:dyDescent="0.25">
      <c r="A42" s="305" t="s">
        <v>40</v>
      </c>
      <c r="B42" s="282" t="s">
        <v>939</v>
      </c>
      <c r="C42" s="304" t="s">
        <v>748</v>
      </c>
      <c r="D42" s="337">
        <v>0</v>
      </c>
      <c r="E42" s="345">
        <v>0</v>
      </c>
      <c r="F42" s="345">
        <v>0</v>
      </c>
      <c r="G42" s="345">
        <v>0</v>
      </c>
      <c r="H42" s="345">
        <v>0</v>
      </c>
      <c r="I42" s="345">
        <v>0</v>
      </c>
      <c r="J42" s="345">
        <v>0</v>
      </c>
      <c r="K42" s="345">
        <v>0</v>
      </c>
      <c r="L42" s="345">
        <v>0</v>
      </c>
      <c r="M42" s="345">
        <v>0</v>
      </c>
      <c r="N42" s="345">
        <v>0</v>
      </c>
      <c r="O42" s="345">
        <v>0</v>
      </c>
      <c r="P42" s="345">
        <v>0</v>
      </c>
      <c r="Q42" s="345">
        <v>0</v>
      </c>
      <c r="R42" s="345">
        <f t="shared" si="4"/>
        <v>0</v>
      </c>
      <c r="S42" s="345">
        <f t="shared" si="5"/>
        <v>0</v>
      </c>
    </row>
    <row r="43" spans="1:19" s="299" customFormat="1" hidden="1" x14ac:dyDescent="0.25">
      <c r="A43" s="305" t="s">
        <v>41</v>
      </c>
      <c r="B43" s="282" t="s">
        <v>1052</v>
      </c>
      <c r="C43" s="304" t="s">
        <v>748</v>
      </c>
      <c r="D43" s="337">
        <v>0</v>
      </c>
      <c r="E43" s="345">
        <v>0</v>
      </c>
      <c r="F43" s="345">
        <v>0</v>
      </c>
      <c r="G43" s="345">
        <v>0</v>
      </c>
      <c r="H43" s="345">
        <v>0</v>
      </c>
      <c r="I43" s="345">
        <v>0</v>
      </c>
      <c r="J43" s="345">
        <v>0</v>
      </c>
      <c r="K43" s="345">
        <v>0</v>
      </c>
      <c r="L43" s="345">
        <v>0</v>
      </c>
      <c r="M43" s="345">
        <v>0</v>
      </c>
      <c r="N43" s="345">
        <v>0</v>
      </c>
      <c r="O43" s="345">
        <v>0</v>
      </c>
      <c r="P43" s="345">
        <v>0</v>
      </c>
      <c r="Q43" s="345">
        <v>0</v>
      </c>
      <c r="R43" s="345">
        <f t="shared" si="4"/>
        <v>0</v>
      </c>
      <c r="S43" s="345">
        <f t="shared" si="5"/>
        <v>0</v>
      </c>
    </row>
    <row r="44" spans="1:19" s="299" customFormat="1" ht="31.5" hidden="1" x14ac:dyDescent="0.25">
      <c r="A44" s="305" t="s">
        <v>42</v>
      </c>
      <c r="B44" s="283" t="s">
        <v>817</v>
      </c>
      <c r="C44" s="304" t="s">
        <v>748</v>
      </c>
      <c r="D44" s="337">
        <v>0</v>
      </c>
      <c r="E44" s="345">
        <v>0</v>
      </c>
      <c r="F44" s="345">
        <v>0</v>
      </c>
      <c r="G44" s="345">
        <v>0</v>
      </c>
      <c r="H44" s="345">
        <v>0</v>
      </c>
      <c r="I44" s="345">
        <v>0</v>
      </c>
      <c r="J44" s="345">
        <v>0</v>
      </c>
      <c r="K44" s="345">
        <v>0</v>
      </c>
      <c r="L44" s="345">
        <v>0</v>
      </c>
      <c r="M44" s="345">
        <v>0</v>
      </c>
      <c r="N44" s="345">
        <v>0</v>
      </c>
      <c r="O44" s="345">
        <v>0</v>
      </c>
      <c r="P44" s="345">
        <v>0</v>
      </c>
      <c r="Q44" s="345">
        <v>0</v>
      </c>
      <c r="R44" s="345">
        <f t="shared" si="4"/>
        <v>0</v>
      </c>
      <c r="S44" s="345">
        <f t="shared" si="5"/>
        <v>0</v>
      </c>
    </row>
    <row r="45" spans="1:19" s="299" customFormat="1" hidden="1" x14ac:dyDescent="0.25">
      <c r="A45" s="305" t="s">
        <v>976</v>
      </c>
      <c r="B45" s="141" t="s">
        <v>643</v>
      </c>
      <c r="C45" s="304" t="s">
        <v>748</v>
      </c>
      <c r="D45" s="337">
        <v>0</v>
      </c>
      <c r="E45" s="345">
        <v>0</v>
      </c>
      <c r="F45" s="345">
        <v>0</v>
      </c>
      <c r="G45" s="345">
        <v>0</v>
      </c>
      <c r="H45" s="345">
        <v>0</v>
      </c>
      <c r="I45" s="345">
        <v>0</v>
      </c>
      <c r="J45" s="345">
        <v>0</v>
      </c>
      <c r="K45" s="345">
        <v>0</v>
      </c>
      <c r="L45" s="345">
        <v>0</v>
      </c>
      <c r="M45" s="345">
        <v>0</v>
      </c>
      <c r="N45" s="345">
        <v>0</v>
      </c>
      <c r="O45" s="345">
        <v>0</v>
      </c>
      <c r="P45" s="345">
        <v>0</v>
      </c>
      <c r="Q45" s="345">
        <v>0</v>
      </c>
      <c r="R45" s="345">
        <f t="shared" si="4"/>
        <v>0</v>
      </c>
      <c r="S45" s="345">
        <f t="shared" si="5"/>
        <v>0</v>
      </c>
    </row>
    <row r="46" spans="1:19" s="299" customFormat="1" hidden="1" x14ac:dyDescent="0.25">
      <c r="A46" s="305" t="s">
        <v>977</v>
      </c>
      <c r="B46" s="141" t="s">
        <v>631</v>
      </c>
      <c r="C46" s="304" t="s">
        <v>748</v>
      </c>
      <c r="D46" s="337">
        <v>0</v>
      </c>
      <c r="E46" s="345">
        <v>0</v>
      </c>
      <c r="F46" s="345">
        <v>0</v>
      </c>
      <c r="G46" s="345">
        <v>0</v>
      </c>
      <c r="H46" s="345">
        <v>0</v>
      </c>
      <c r="I46" s="345">
        <v>0</v>
      </c>
      <c r="J46" s="345">
        <v>0</v>
      </c>
      <c r="K46" s="345">
        <v>0</v>
      </c>
      <c r="L46" s="345">
        <v>0</v>
      </c>
      <c r="M46" s="345">
        <v>0</v>
      </c>
      <c r="N46" s="345">
        <v>0</v>
      </c>
      <c r="O46" s="345">
        <v>0</v>
      </c>
      <c r="P46" s="345">
        <v>0</v>
      </c>
      <c r="Q46" s="345">
        <v>0</v>
      </c>
      <c r="R46" s="345">
        <f t="shared" si="4"/>
        <v>0</v>
      </c>
      <c r="S46" s="345">
        <f t="shared" si="5"/>
        <v>0</v>
      </c>
    </row>
    <row r="47" spans="1:19" s="299" customFormat="1" ht="23.25" hidden="1" customHeight="1" x14ac:dyDescent="0.25">
      <c r="A47" s="319" t="s">
        <v>43</v>
      </c>
      <c r="B47" s="320" t="s">
        <v>940</v>
      </c>
      <c r="C47" s="321" t="s">
        <v>748</v>
      </c>
      <c r="D47" s="339">
        <v>8.0730000000000004</v>
      </c>
      <c r="E47" s="339">
        <v>1.256</v>
      </c>
      <c r="F47" s="347">
        <v>0</v>
      </c>
      <c r="G47" s="347">
        <v>1.5269999999999999</v>
      </c>
      <c r="H47" s="347">
        <v>0</v>
      </c>
      <c r="I47" s="347">
        <v>0</v>
      </c>
      <c r="J47" s="347">
        <v>0</v>
      </c>
      <c r="K47" s="347">
        <v>0</v>
      </c>
      <c r="L47" s="347">
        <v>0</v>
      </c>
      <c r="M47" s="347">
        <v>0</v>
      </c>
      <c r="N47" s="347">
        <v>0</v>
      </c>
      <c r="O47" s="347">
        <v>0</v>
      </c>
      <c r="P47" s="347">
        <v>0</v>
      </c>
      <c r="Q47" s="347">
        <v>0</v>
      </c>
      <c r="R47" s="347">
        <f t="shared" si="4"/>
        <v>0</v>
      </c>
      <c r="S47" s="347">
        <f t="shared" si="5"/>
        <v>0</v>
      </c>
    </row>
    <row r="48" spans="1:19" s="299" customFormat="1" ht="28.5" hidden="1" customHeight="1" x14ac:dyDescent="0.25">
      <c r="A48" s="317" t="s">
        <v>836</v>
      </c>
      <c r="B48" s="322" t="s">
        <v>1009</v>
      </c>
      <c r="C48" s="318" t="s">
        <v>748</v>
      </c>
      <c r="D48" s="346">
        <f>D49+D50+D55+D56</f>
        <v>27.122</v>
      </c>
      <c r="E48" s="346">
        <f t="shared" ref="E48:F48" si="7">E49+E50+E55+E56</f>
        <v>44.173000000000002</v>
      </c>
      <c r="F48" s="346">
        <f t="shared" si="7"/>
        <v>39.924999999999997</v>
      </c>
      <c r="G48" s="346">
        <f t="shared" ref="G48:Q48" si="8">G49+G50+G55+G56</f>
        <v>43.864999999999995</v>
      </c>
      <c r="H48" s="346">
        <f t="shared" si="8"/>
        <v>54.558</v>
      </c>
      <c r="I48" s="346">
        <f t="shared" si="8"/>
        <v>54.558</v>
      </c>
      <c r="J48" s="346">
        <f t="shared" si="8"/>
        <v>55.078000000000003</v>
      </c>
      <c r="K48" s="346">
        <f t="shared" si="8"/>
        <v>55.078000000000003</v>
      </c>
      <c r="L48" s="346">
        <f t="shared" si="8"/>
        <v>55.581000000000003</v>
      </c>
      <c r="M48" s="346">
        <f t="shared" si="8"/>
        <v>55.581000000000003</v>
      </c>
      <c r="N48" s="346">
        <f t="shared" si="8"/>
        <v>56.097999999999999</v>
      </c>
      <c r="O48" s="346">
        <f t="shared" si="8"/>
        <v>56.097999999999999</v>
      </c>
      <c r="P48" s="346">
        <f t="shared" si="8"/>
        <v>56.631</v>
      </c>
      <c r="Q48" s="346">
        <f t="shared" si="8"/>
        <v>56.631</v>
      </c>
      <c r="R48" s="346">
        <f t="shared" ref="R48" si="9">R49+R50+R55+R56</f>
        <v>277.94600000000003</v>
      </c>
      <c r="S48" s="346">
        <f t="shared" ref="S48" si="10">S49+S50+S55+S56</f>
        <v>277.94600000000003</v>
      </c>
    </row>
    <row r="49" spans="1:19" s="299" customFormat="1" hidden="1" x14ac:dyDescent="0.25">
      <c r="A49" s="305" t="s">
        <v>837</v>
      </c>
      <c r="B49" s="141" t="s">
        <v>928</v>
      </c>
      <c r="C49" s="304" t="s">
        <v>748</v>
      </c>
      <c r="D49" s="337">
        <v>0</v>
      </c>
      <c r="E49" s="345">
        <v>0</v>
      </c>
      <c r="F49" s="345">
        <v>0</v>
      </c>
      <c r="G49" s="345">
        <v>0</v>
      </c>
      <c r="H49" s="345">
        <v>0</v>
      </c>
      <c r="I49" s="345">
        <v>0</v>
      </c>
      <c r="J49" s="345">
        <v>0</v>
      </c>
      <c r="K49" s="345">
        <v>0</v>
      </c>
      <c r="L49" s="345">
        <v>0</v>
      </c>
      <c r="M49" s="345">
        <v>0</v>
      </c>
      <c r="N49" s="345">
        <v>0</v>
      </c>
      <c r="O49" s="345">
        <v>0</v>
      </c>
      <c r="P49" s="345">
        <v>0</v>
      </c>
      <c r="Q49" s="345">
        <v>0</v>
      </c>
      <c r="R49" s="345">
        <f t="shared" si="4"/>
        <v>0</v>
      </c>
      <c r="S49" s="345">
        <f t="shared" si="5"/>
        <v>0</v>
      </c>
    </row>
    <row r="50" spans="1:19" s="299" customFormat="1" ht="22.5" hidden="1" customHeight="1" x14ac:dyDescent="0.25">
      <c r="A50" s="319" t="s">
        <v>838</v>
      </c>
      <c r="B50" s="323" t="s">
        <v>1090</v>
      </c>
      <c r="C50" s="321" t="s">
        <v>748</v>
      </c>
      <c r="D50" s="347">
        <f>D51+D54</f>
        <v>17.082000000000001</v>
      </c>
      <c r="E50" s="347">
        <f>E51+E54</f>
        <v>30.116</v>
      </c>
      <c r="F50" s="347">
        <f>F51+F54</f>
        <v>27.850999999999999</v>
      </c>
      <c r="G50" s="347">
        <f t="shared" ref="G50:Q50" si="11">G51+G54</f>
        <v>28.626999999999999</v>
      </c>
      <c r="H50" s="347">
        <f t="shared" si="11"/>
        <v>38.094999999999999</v>
      </c>
      <c r="I50" s="347">
        <f t="shared" si="11"/>
        <v>38.094999999999999</v>
      </c>
      <c r="J50" s="347">
        <f t="shared" si="11"/>
        <v>38.094999999999999</v>
      </c>
      <c r="K50" s="347">
        <f t="shared" si="11"/>
        <v>38.094999999999999</v>
      </c>
      <c r="L50" s="347">
        <f t="shared" si="11"/>
        <v>38.094999999999999</v>
      </c>
      <c r="M50" s="347">
        <f t="shared" si="11"/>
        <v>38.094999999999999</v>
      </c>
      <c r="N50" s="347">
        <f t="shared" si="11"/>
        <v>38.094999999999999</v>
      </c>
      <c r="O50" s="347">
        <f t="shared" si="11"/>
        <v>38.094999999999999</v>
      </c>
      <c r="P50" s="347">
        <f t="shared" si="11"/>
        <v>38.094999999999999</v>
      </c>
      <c r="Q50" s="347">
        <f t="shared" si="11"/>
        <v>38.094999999999999</v>
      </c>
      <c r="R50" s="347">
        <f t="shared" si="4"/>
        <v>190.47499999999999</v>
      </c>
      <c r="S50" s="347">
        <f t="shared" si="5"/>
        <v>190.47499999999999</v>
      </c>
    </row>
    <row r="51" spans="1:19" s="299" customFormat="1" ht="21.75" hidden="1" customHeight="1" x14ac:dyDescent="0.25">
      <c r="A51" s="319" t="s">
        <v>839</v>
      </c>
      <c r="B51" s="324" t="s">
        <v>645</v>
      </c>
      <c r="C51" s="321" t="s">
        <v>748</v>
      </c>
      <c r="D51" s="347">
        <f>D52+D53</f>
        <v>17.082000000000001</v>
      </c>
      <c r="E51" s="347">
        <f>E52+E53</f>
        <v>30.116</v>
      </c>
      <c r="F51" s="347">
        <f>F52+F53</f>
        <v>27.850999999999999</v>
      </c>
      <c r="G51" s="347">
        <f t="shared" ref="G51:Q51" si="12">G52+G53</f>
        <v>28.626999999999999</v>
      </c>
      <c r="H51" s="347">
        <f t="shared" si="12"/>
        <v>38.094999999999999</v>
      </c>
      <c r="I51" s="347">
        <f t="shared" si="12"/>
        <v>38.094999999999999</v>
      </c>
      <c r="J51" s="347">
        <f t="shared" si="12"/>
        <v>38.094999999999999</v>
      </c>
      <c r="K51" s="347">
        <f t="shared" si="12"/>
        <v>38.094999999999999</v>
      </c>
      <c r="L51" s="347">
        <f t="shared" si="12"/>
        <v>38.094999999999999</v>
      </c>
      <c r="M51" s="347">
        <f t="shared" si="12"/>
        <v>38.094999999999999</v>
      </c>
      <c r="N51" s="347">
        <f t="shared" si="12"/>
        <v>38.094999999999999</v>
      </c>
      <c r="O51" s="347">
        <f t="shared" si="12"/>
        <v>38.094999999999999</v>
      </c>
      <c r="P51" s="347">
        <f t="shared" si="12"/>
        <v>38.094999999999999</v>
      </c>
      <c r="Q51" s="347">
        <f t="shared" si="12"/>
        <v>38.094999999999999</v>
      </c>
      <c r="R51" s="347">
        <f t="shared" si="4"/>
        <v>190.47499999999999</v>
      </c>
      <c r="S51" s="347">
        <f t="shared" si="5"/>
        <v>190.47499999999999</v>
      </c>
    </row>
    <row r="52" spans="1:19" s="299" customFormat="1" ht="36.75" hidden="1" customHeight="1" x14ac:dyDescent="0.25">
      <c r="A52" s="319" t="s">
        <v>840</v>
      </c>
      <c r="B52" s="325" t="s">
        <v>520</v>
      </c>
      <c r="C52" s="321" t="s">
        <v>748</v>
      </c>
      <c r="D52" s="339">
        <v>17.082000000000001</v>
      </c>
      <c r="E52" s="347">
        <v>30.116</v>
      </c>
      <c r="F52" s="347">
        <v>27.850999999999999</v>
      </c>
      <c r="G52" s="347">
        <v>28.626999999999999</v>
      </c>
      <c r="H52" s="342">
        <v>38.094999999999999</v>
      </c>
      <c r="I52" s="347">
        <f>H52</f>
        <v>38.094999999999999</v>
      </c>
      <c r="J52" s="342">
        <v>38.094999999999999</v>
      </c>
      <c r="K52" s="347">
        <f>J52</f>
        <v>38.094999999999999</v>
      </c>
      <c r="L52" s="342">
        <v>38.094999999999999</v>
      </c>
      <c r="M52" s="347">
        <f>L52</f>
        <v>38.094999999999999</v>
      </c>
      <c r="N52" s="342">
        <v>38.094999999999999</v>
      </c>
      <c r="O52" s="347">
        <f>N52</f>
        <v>38.094999999999999</v>
      </c>
      <c r="P52" s="342">
        <v>38.094999999999999</v>
      </c>
      <c r="Q52" s="347">
        <f>P52</f>
        <v>38.094999999999999</v>
      </c>
      <c r="R52" s="347">
        <f t="shared" si="4"/>
        <v>190.47499999999999</v>
      </c>
      <c r="S52" s="347">
        <f t="shared" si="5"/>
        <v>190.47499999999999</v>
      </c>
    </row>
    <row r="53" spans="1:19" s="299" customFormat="1" hidden="1" x14ac:dyDescent="0.25">
      <c r="A53" s="305" t="s">
        <v>841</v>
      </c>
      <c r="B53" s="287" t="s">
        <v>644</v>
      </c>
      <c r="C53" s="304" t="s">
        <v>748</v>
      </c>
      <c r="D53" s="337">
        <v>0</v>
      </c>
      <c r="E53" s="345">
        <v>0</v>
      </c>
      <c r="F53" s="345">
        <v>0</v>
      </c>
      <c r="G53" s="345">
        <v>0</v>
      </c>
      <c r="H53" s="345">
        <v>0</v>
      </c>
      <c r="I53" s="345">
        <v>0</v>
      </c>
      <c r="J53" s="345">
        <v>0</v>
      </c>
      <c r="K53" s="345">
        <v>0</v>
      </c>
      <c r="L53" s="345">
        <v>0</v>
      </c>
      <c r="M53" s="345">
        <v>0</v>
      </c>
      <c r="N53" s="345">
        <v>0</v>
      </c>
      <c r="O53" s="345">
        <v>0</v>
      </c>
      <c r="P53" s="345">
        <v>0</v>
      </c>
      <c r="Q53" s="345">
        <v>0</v>
      </c>
      <c r="R53" s="345">
        <f t="shared" si="4"/>
        <v>0</v>
      </c>
      <c r="S53" s="345">
        <f t="shared" si="5"/>
        <v>0</v>
      </c>
    </row>
    <row r="54" spans="1:19" s="299" customFormat="1" hidden="1" x14ac:dyDescent="0.25">
      <c r="A54" s="305" t="s">
        <v>842</v>
      </c>
      <c r="B54" s="286" t="s">
        <v>605</v>
      </c>
      <c r="C54" s="304" t="s">
        <v>748</v>
      </c>
      <c r="D54" s="337">
        <v>0</v>
      </c>
      <c r="E54" s="345">
        <v>0</v>
      </c>
      <c r="F54" s="345">
        <v>0</v>
      </c>
      <c r="G54" s="345">
        <v>0</v>
      </c>
      <c r="H54" s="345">
        <v>0</v>
      </c>
      <c r="I54" s="345">
        <v>0</v>
      </c>
      <c r="J54" s="345">
        <v>0</v>
      </c>
      <c r="K54" s="345">
        <v>0</v>
      </c>
      <c r="L54" s="345">
        <v>0</v>
      </c>
      <c r="M54" s="345">
        <v>0</v>
      </c>
      <c r="N54" s="345">
        <v>0</v>
      </c>
      <c r="O54" s="345">
        <v>0</v>
      </c>
      <c r="P54" s="345">
        <v>0</v>
      </c>
      <c r="Q54" s="345">
        <v>0</v>
      </c>
      <c r="R54" s="345">
        <f t="shared" si="4"/>
        <v>0</v>
      </c>
      <c r="S54" s="345">
        <f t="shared" si="5"/>
        <v>0</v>
      </c>
    </row>
    <row r="55" spans="1:19" s="299" customFormat="1" ht="22.5" hidden="1" customHeight="1" x14ac:dyDescent="0.25">
      <c r="A55" s="319" t="s">
        <v>843</v>
      </c>
      <c r="B55" s="323" t="s">
        <v>929</v>
      </c>
      <c r="C55" s="321" t="s">
        <v>748</v>
      </c>
      <c r="D55" s="339">
        <v>10.039999999999999</v>
      </c>
      <c r="E55" s="347">
        <v>14.057</v>
      </c>
      <c r="F55" s="347">
        <v>12.074</v>
      </c>
      <c r="G55" s="347">
        <v>15.238</v>
      </c>
      <c r="H55" s="347">
        <v>16.463000000000001</v>
      </c>
      <c r="I55" s="347">
        <f>H55</f>
        <v>16.463000000000001</v>
      </c>
      <c r="J55" s="347">
        <v>16.983000000000001</v>
      </c>
      <c r="K55" s="347">
        <f>J55</f>
        <v>16.983000000000001</v>
      </c>
      <c r="L55" s="347">
        <v>17.486000000000001</v>
      </c>
      <c r="M55" s="347">
        <f>L55</f>
        <v>17.486000000000001</v>
      </c>
      <c r="N55" s="347">
        <v>18.003</v>
      </c>
      <c r="O55" s="347">
        <f>N55</f>
        <v>18.003</v>
      </c>
      <c r="P55" s="347">
        <v>18.536000000000001</v>
      </c>
      <c r="Q55" s="347">
        <f>P55</f>
        <v>18.536000000000001</v>
      </c>
      <c r="R55" s="347">
        <f t="shared" si="4"/>
        <v>87.471000000000004</v>
      </c>
      <c r="S55" s="347">
        <f t="shared" si="5"/>
        <v>87.471000000000004</v>
      </c>
    </row>
    <row r="56" spans="1:19" s="299" customFormat="1" hidden="1" x14ac:dyDescent="0.25">
      <c r="A56" s="305" t="s">
        <v>844</v>
      </c>
      <c r="B56" s="284" t="s">
        <v>930</v>
      </c>
      <c r="C56" s="304" t="s">
        <v>748</v>
      </c>
      <c r="D56" s="337">
        <v>0</v>
      </c>
      <c r="E56" s="345">
        <v>0</v>
      </c>
      <c r="F56" s="345">
        <v>0</v>
      </c>
      <c r="G56" s="345">
        <v>0</v>
      </c>
      <c r="H56" s="345">
        <v>0</v>
      </c>
      <c r="I56" s="345"/>
      <c r="J56" s="345">
        <v>0</v>
      </c>
      <c r="K56" s="345">
        <v>0</v>
      </c>
      <c r="L56" s="345">
        <v>0</v>
      </c>
      <c r="M56" s="345">
        <v>0</v>
      </c>
      <c r="N56" s="345">
        <v>0</v>
      </c>
      <c r="O56" s="345">
        <v>0</v>
      </c>
      <c r="P56" s="345">
        <v>0</v>
      </c>
      <c r="Q56" s="345">
        <v>0</v>
      </c>
      <c r="R56" s="345">
        <f t="shared" si="4"/>
        <v>0</v>
      </c>
      <c r="S56" s="345">
        <f t="shared" si="5"/>
        <v>0</v>
      </c>
    </row>
    <row r="57" spans="1:19" s="299" customFormat="1" ht="32.25" hidden="1" customHeight="1" x14ac:dyDescent="0.25">
      <c r="A57" s="317" t="s">
        <v>845</v>
      </c>
      <c r="B57" s="322" t="s">
        <v>1010</v>
      </c>
      <c r="C57" s="318" t="s">
        <v>748</v>
      </c>
      <c r="D57" s="346">
        <f>D58+D59+D60+D61+D62</f>
        <v>2.4710000000000001</v>
      </c>
      <c r="E57" s="346">
        <f>E58+E59+E60+E61+E62</f>
        <v>3.9</v>
      </c>
      <c r="F57" s="346">
        <f>F58+F59+F60+F61+F62</f>
        <v>4.7649999999999997</v>
      </c>
      <c r="G57" s="346">
        <f t="shared" ref="G57:S57" si="13">G58+G59+G60+G61+G62</f>
        <v>6.5350000000000001</v>
      </c>
      <c r="H57" s="346">
        <f t="shared" si="13"/>
        <v>6.7939999999999996</v>
      </c>
      <c r="I57" s="346">
        <f t="shared" si="13"/>
        <v>6.7939999999999996</v>
      </c>
      <c r="J57" s="346">
        <f t="shared" si="13"/>
        <v>6.81</v>
      </c>
      <c r="K57" s="346">
        <f t="shared" si="13"/>
        <v>6.81</v>
      </c>
      <c r="L57" s="346">
        <f t="shared" si="13"/>
        <v>6.8250000000000002</v>
      </c>
      <c r="M57" s="346">
        <f t="shared" si="13"/>
        <v>6.8250000000000002</v>
      </c>
      <c r="N57" s="346">
        <f t="shared" si="13"/>
        <v>6.84</v>
      </c>
      <c r="O57" s="346">
        <f t="shared" si="13"/>
        <v>6.84</v>
      </c>
      <c r="P57" s="346">
        <f t="shared" si="13"/>
        <v>6.8559999999999999</v>
      </c>
      <c r="Q57" s="346">
        <f t="shared" si="13"/>
        <v>6.8559999999999999</v>
      </c>
      <c r="R57" s="346">
        <f t="shared" si="13"/>
        <v>34.125</v>
      </c>
      <c r="S57" s="346">
        <f t="shared" si="13"/>
        <v>34.125</v>
      </c>
    </row>
    <row r="58" spans="1:19" s="299" customFormat="1" ht="35.25" hidden="1" customHeight="1" x14ac:dyDescent="0.25">
      <c r="A58" s="319" t="s">
        <v>846</v>
      </c>
      <c r="B58" s="326" t="s">
        <v>732</v>
      </c>
      <c r="C58" s="321" t="s">
        <v>748</v>
      </c>
      <c r="D58" s="339">
        <v>1.7889999999999999</v>
      </c>
      <c r="E58" s="347">
        <v>2.78</v>
      </c>
      <c r="F58" s="347">
        <v>3.1629999999999998</v>
      </c>
      <c r="G58" s="347">
        <v>3.2959999999999998</v>
      </c>
      <c r="H58" s="347">
        <v>6.3029999999999999</v>
      </c>
      <c r="I58" s="347">
        <f>H58</f>
        <v>6.3029999999999999</v>
      </c>
      <c r="J58" s="347">
        <v>6.3029999999999999</v>
      </c>
      <c r="K58" s="347">
        <f>J58</f>
        <v>6.3029999999999999</v>
      </c>
      <c r="L58" s="347">
        <v>6.3029999999999999</v>
      </c>
      <c r="M58" s="347">
        <f>L58</f>
        <v>6.3029999999999999</v>
      </c>
      <c r="N58" s="347">
        <v>6.3029999999999999</v>
      </c>
      <c r="O58" s="347">
        <f>N58</f>
        <v>6.3029999999999999</v>
      </c>
      <c r="P58" s="347">
        <v>6.3029999999999999</v>
      </c>
      <c r="Q58" s="347">
        <f>P58</f>
        <v>6.3029999999999999</v>
      </c>
      <c r="R58" s="347">
        <f t="shared" ref="R58:R62" si="14">H58+J58+L58+N58+P58</f>
        <v>31.515000000000001</v>
      </c>
      <c r="S58" s="347">
        <f t="shared" ref="S58:S62" si="15">I58+K58+M58+O58+Q58</f>
        <v>31.515000000000001</v>
      </c>
    </row>
    <row r="59" spans="1:19" s="299" customFormat="1" ht="31.5" hidden="1" x14ac:dyDescent="0.25">
      <c r="A59" s="319" t="s">
        <v>847</v>
      </c>
      <c r="B59" s="326" t="s">
        <v>734</v>
      </c>
      <c r="C59" s="321" t="s">
        <v>748</v>
      </c>
      <c r="D59" s="339">
        <v>0</v>
      </c>
      <c r="E59" s="347">
        <v>0</v>
      </c>
      <c r="F59" s="347">
        <v>0</v>
      </c>
      <c r="G59" s="347">
        <v>0</v>
      </c>
      <c r="H59" s="347">
        <v>0</v>
      </c>
      <c r="I59" s="347">
        <f>H59</f>
        <v>0</v>
      </c>
      <c r="J59" s="347">
        <v>0</v>
      </c>
      <c r="K59" s="347">
        <f>J59</f>
        <v>0</v>
      </c>
      <c r="L59" s="347">
        <v>0</v>
      </c>
      <c r="M59" s="347">
        <f>L59</f>
        <v>0</v>
      </c>
      <c r="N59" s="347">
        <v>0</v>
      </c>
      <c r="O59" s="347">
        <f>N59</f>
        <v>0</v>
      </c>
      <c r="P59" s="347">
        <v>0</v>
      </c>
      <c r="Q59" s="347">
        <f>P59</f>
        <v>0</v>
      </c>
      <c r="R59" s="347">
        <f t="shared" si="14"/>
        <v>0</v>
      </c>
      <c r="S59" s="347">
        <f t="shared" si="15"/>
        <v>0</v>
      </c>
    </row>
    <row r="60" spans="1:19" s="299" customFormat="1" hidden="1" x14ac:dyDescent="0.25">
      <c r="A60" s="305" t="s">
        <v>848</v>
      </c>
      <c r="B60" s="284" t="s">
        <v>1046</v>
      </c>
      <c r="C60" s="304" t="s">
        <v>748</v>
      </c>
      <c r="D60" s="337">
        <v>0</v>
      </c>
      <c r="E60" s="337">
        <v>0</v>
      </c>
      <c r="F60" s="337">
        <v>0</v>
      </c>
      <c r="G60" s="337">
        <v>0</v>
      </c>
      <c r="H60" s="337">
        <v>0</v>
      </c>
      <c r="I60" s="337">
        <v>0</v>
      </c>
      <c r="J60" s="337">
        <v>0</v>
      </c>
      <c r="K60" s="337">
        <v>0</v>
      </c>
      <c r="L60" s="337">
        <v>0</v>
      </c>
      <c r="M60" s="337">
        <v>0</v>
      </c>
      <c r="N60" s="337">
        <v>0</v>
      </c>
      <c r="O60" s="337">
        <v>0</v>
      </c>
      <c r="P60" s="337">
        <v>0</v>
      </c>
      <c r="Q60" s="337">
        <v>0</v>
      </c>
      <c r="R60" s="345">
        <f t="shared" si="14"/>
        <v>0</v>
      </c>
      <c r="S60" s="345">
        <f t="shared" si="15"/>
        <v>0</v>
      </c>
    </row>
    <row r="61" spans="1:19" s="299" customFormat="1" hidden="1" x14ac:dyDescent="0.25">
      <c r="A61" s="305" t="s">
        <v>849</v>
      </c>
      <c r="B61" s="284" t="s">
        <v>1132</v>
      </c>
      <c r="C61" s="304" t="s">
        <v>748</v>
      </c>
      <c r="D61" s="337">
        <v>0</v>
      </c>
      <c r="E61" s="337">
        <v>0</v>
      </c>
      <c r="F61" s="337">
        <v>0</v>
      </c>
      <c r="G61" s="337">
        <v>0</v>
      </c>
      <c r="H61" s="337">
        <v>0</v>
      </c>
      <c r="I61" s="337">
        <v>0</v>
      </c>
      <c r="J61" s="337">
        <v>0</v>
      </c>
      <c r="K61" s="337">
        <v>0</v>
      </c>
      <c r="L61" s="337">
        <v>0</v>
      </c>
      <c r="M61" s="337">
        <v>0</v>
      </c>
      <c r="N61" s="337">
        <v>0</v>
      </c>
      <c r="O61" s="337">
        <v>0</v>
      </c>
      <c r="P61" s="337">
        <v>0</v>
      </c>
      <c r="Q61" s="337">
        <v>0</v>
      </c>
      <c r="R61" s="345">
        <f t="shared" si="14"/>
        <v>0</v>
      </c>
      <c r="S61" s="345">
        <f t="shared" si="15"/>
        <v>0</v>
      </c>
    </row>
    <row r="62" spans="1:19" s="299" customFormat="1" ht="24.75" hidden="1" customHeight="1" x14ac:dyDescent="0.25">
      <c r="A62" s="319" t="s">
        <v>850</v>
      </c>
      <c r="B62" s="323" t="s">
        <v>521</v>
      </c>
      <c r="C62" s="321" t="s">
        <v>748</v>
      </c>
      <c r="D62" s="339">
        <v>0.68200000000000005</v>
      </c>
      <c r="E62" s="347">
        <v>1.1200000000000001</v>
      </c>
      <c r="F62" s="347">
        <v>1.6020000000000001</v>
      </c>
      <c r="G62" s="347">
        <v>3.2389999999999999</v>
      </c>
      <c r="H62" s="347">
        <v>0.49099999999999999</v>
      </c>
      <c r="I62" s="347">
        <f>H62</f>
        <v>0.49099999999999999</v>
      </c>
      <c r="J62" s="347">
        <v>0.50700000000000001</v>
      </c>
      <c r="K62" s="347">
        <f>J62</f>
        <v>0.50700000000000001</v>
      </c>
      <c r="L62" s="347">
        <v>0.52200000000000002</v>
      </c>
      <c r="M62" s="347">
        <f>L62</f>
        <v>0.52200000000000002</v>
      </c>
      <c r="N62" s="347">
        <v>0.53700000000000003</v>
      </c>
      <c r="O62" s="347">
        <f>N62</f>
        <v>0.53700000000000003</v>
      </c>
      <c r="P62" s="347">
        <v>0.55300000000000005</v>
      </c>
      <c r="Q62" s="347">
        <f>P62</f>
        <v>0.55300000000000005</v>
      </c>
      <c r="R62" s="347">
        <f t="shared" si="14"/>
        <v>2.61</v>
      </c>
      <c r="S62" s="347">
        <f t="shared" si="15"/>
        <v>2.61</v>
      </c>
    </row>
    <row r="63" spans="1:19" s="299" customFormat="1" ht="25.5" hidden="1" customHeight="1" x14ac:dyDescent="0.25">
      <c r="A63" s="317" t="s">
        <v>851</v>
      </c>
      <c r="B63" s="322" t="s">
        <v>820</v>
      </c>
      <c r="C63" s="318" t="s">
        <v>748</v>
      </c>
      <c r="D63" s="335">
        <f>23.733+4.428</f>
        <v>28.161000000000001</v>
      </c>
      <c r="E63" s="346">
        <f>36.296+6.807</f>
        <v>43.103000000000002</v>
      </c>
      <c r="F63" s="346">
        <f>43.155+13.119</f>
        <v>56.274000000000001</v>
      </c>
      <c r="G63" s="346">
        <f>51.277+9.67</f>
        <v>60.947000000000003</v>
      </c>
      <c r="H63" s="346">
        <f>60.928+11.586</f>
        <v>72.513999999999996</v>
      </c>
      <c r="I63" s="346">
        <f>H63</f>
        <v>72.513999999999996</v>
      </c>
      <c r="J63" s="346">
        <f>62.852+11.951</f>
        <v>74.802999999999997</v>
      </c>
      <c r="K63" s="346">
        <f>J63</f>
        <v>74.802999999999997</v>
      </c>
      <c r="L63" s="346">
        <f>64.713+12.305</f>
        <v>77.018000000000001</v>
      </c>
      <c r="M63" s="346">
        <f>L63</f>
        <v>77.018000000000001</v>
      </c>
      <c r="N63" s="346">
        <f>66.628+12.669</f>
        <v>79.296999999999997</v>
      </c>
      <c r="O63" s="346">
        <f>N63</f>
        <v>79.296999999999997</v>
      </c>
      <c r="P63" s="346">
        <f>68.601+13.044</f>
        <v>81.644999999999996</v>
      </c>
      <c r="Q63" s="346">
        <f>P63</f>
        <v>81.644999999999996</v>
      </c>
      <c r="R63" s="346"/>
      <c r="S63" s="346"/>
    </row>
    <row r="64" spans="1:19" s="301" customFormat="1" ht="27.75" hidden="1" customHeight="1" x14ac:dyDescent="0.25">
      <c r="A64" s="317" t="s">
        <v>852</v>
      </c>
      <c r="B64" s="322" t="s">
        <v>1137</v>
      </c>
      <c r="C64" s="318" t="s">
        <v>748</v>
      </c>
      <c r="D64" s="335">
        <f>D65+D66+D67+D68+D69</f>
        <v>10.663</v>
      </c>
      <c r="E64" s="335">
        <f t="shared" ref="E64:S64" si="16">E65+E66+E67+E68+E69</f>
        <v>15.507999999999999</v>
      </c>
      <c r="F64" s="335">
        <f t="shared" si="16"/>
        <v>12.923999999999999</v>
      </c>
      <c r="G64" s="335">
        <f t="shared" si="16"/>
        <v>27.791</v>
      </c>
      <c r="H64" s="335">
        <f t="shared" si="16"/>
        <v>24.712</v>
      </c>
      <c r="I64" s="335">
        <f t="shared" si="16"/>
        <v>36</v>
      </c>
      <c r="J64" s="335">
        <f t="shared" si="16"/>
        <v>24.082999999999998</v>
      </c>
      <c r="K64" s="335">
        <f t="shared" si="16"/>
        <v>55</v>
      </c>
      <c r="L64" s="335">
        <f t="shared" si="16"/>
        <v>23.693000000000001</v>
      </c>
      <c r="M64" s="335">
        <f t="shared" si="16"/>
        <v>55</v>
      </c>
      <c r="N64" s="335">
        <f t="shared" si="16"/>
        <v>22.771000000000001</v>
      </c>
      <c r="O64" s="335">
        <f t="shared" si="16"/>
        <v>55</v>
      </c>
      <c r="P64" s="335">
        <f t="shared" si="16"/>
        <v>21.712</v>
      </c>
      <c r="Q64" s="335">
        <f t="shared" si="16"/>
        <v>55</v>
      </c>
      <c r="R64" s="335">
        <f t="shared" si="16"/>
        <v>116.971</v>
      </c>
      <c r="S64" s="335">
        <f t="shared" si="16"/>
        <v>256</v>
      </c>
    </row>
    <row r="65" spans="1:19" s="301" customFormat="1" ht="27" hidden="1" customHeight="1" x14ac:dyDescent="0.25">
      <c r="A65" s="319" t="s">
        <v>111</v>
      </c>
      <c r="B65" s="323" t="s">
        <v>1122</v>
      </c>
      <c r="C65" s="321" t="s">
        <v>748</v>
      </c>
      <c r="D65" s="339">
        <v>10.663</v>
      </c>
      <c r="E65" s="348">
        <v>15.507999999999999</v>
      </c>
      <c r="F65" s="348">
        <v>12.923999999999999</v>
      </c>
      <c r="G65" s="348">
        <v>27.791</v>
      </c>
      <c r="H65" s="348">
        <v>24.712</v>
      </c>
      <c r="I65" s="348">
        <v>36</v>
      </c>
      <c r="J65" s="348">
        <v>24.082999999999998</v>
      </c>
      <c r="K65" s="348">
        <v>55</v>
      </c>
      <c r="L65" s="348">
        <v>23.693000000000001</v>
      </c>
      <c r="M65" s="348">
        <v>55</v>
      </c>
      <c r="N65" s="348">
        <v>22.771000000000001</v>
      </c>
      <c r="O65" s="348">
        <v>55</v>
      </c>
      <c r="P65" s="348">
        <v>21.712</v>
      </c>
      <c r="Q65" s="348">
        <v>55</v>
      </c>
      <c r="R65" s="347">
        <f t="shared" ref="R65:R69" si="17">H65+J65+L65+N65+P65</f>
        <v>116.971</v>
      </c>
      <c r="S65" s="347">
        <f t="shared" ref="S65:S69" si="18">I65+K65+M65+O65+Q65</f>
        <v>256</v>
      </c>
    </row>
    <row r="66" spans="1:19" s="301" customFormat="1" hidden="1" x14ac:dyDescent="0.25">
      <c r="A66" s="305" t="s">
        <v>1091</v>
      </c>
      <c r="B66" s="284" t="s">
        <v>1131</v>
      </c>
      <c r="C66" s="304" t="s">
        <v>748</v>
      </c>
      <c r="D66" s="337">
        <v>0</v>
      </c>
      <c r="E66" s="337">
        <v>0</v>
      </c>
      <c r="F66" s="337">
        <v>0</v>
      </c>
      <c r="G66" s="337">
        <v>0</v>
      </c>
      <c r="H66" s="337">
        <v>0</v>
      </c>
      <c r="I66" s="337">
        <v>0</v>
      </c>
      <c r="J66" s="337">
        <v>0</v>
      </c>
      <c r="K66" s="337">
        <v>0</v>
      </c>
      <c r="L66" s="337">
        <v>0</v>
      </c>
      <c r="M66" s="337">
        <v>0</v>
      </c>
      <c r="N66" s="337">
        <v>0</v>
      </c>
      <c r="O66" s="337">
        <v>0</v>
      </c>
      <c r="P66" s="337">
        <v>0</v>
      </c>
      <c r="Q66" s="337">
        <v>0</v>
      </c>
      <c r="R66" s="345">
        <f t="shared" si="17"/>
        <v>0</v>
      </c>
      <c r="S66" s="345">
        <f t="shared" si="18"/>
        <v>0</v>
      </c>
    </row>
    <row r="67" spans="1:19" s="301" customFormat="1" hidden="1" x14ac:dyDescent="0.25">
      <c r="A67" s="305" t="s">
        <v>1092</v>
      </c>
      <c r="B67" s="284" t="s">
        <v>1125</v>
      </c>
      <c r="C67" s="304" t="s">
        <v>748</v>
      </c>
      <c r="D67" s="337">
        <v>0</v>
      </c>
      <c r="E67" s="337">
        <v>0</v>
      </c>
      <c r="F67" s="337">
        <v>0</v>
      </c>
      <c r="G67" s="337">
        <v>0</v>
      </c>
      <c r="H67" s="337">
        <v>0</v>
      </c>
      <c r="I67" s="337">
        <v>0</v>
      </c>
      <c r="J67" s="337">
        <v>0</v>
      </c>
      <c r="K67" s="337">
        <v>0</v>
      </c>
      <c r="L67" s="337">
        <v>0</v>
      </c>
      <c r="M67" s="337">
        <v>0</v>
      </c>
      <c r="N67" s="337">
        <v>0</v>
      </c>
      <c r="O67" s="337">
        <v>0</v>
      </c>
      <c r="P67" s="337">
        <v>0</v>
      </c>
      <c r="Q67" s="337">
        <v>0</v>
      </c>
      <c r="R67" s="345">
        <f t="shared" si="17"/>
        <v>0</v>
      </c>
      <c r="S67" s="345">
        <f t="shared" si="18"/>
        <v>0</v>
      </c>
    </row>
    <row r="68" spans="1:19" s="301" customFormat="1" hidden="1" x14ac:dyDescent="0.25">
      <c r="A68" s="305" t="s">
        <v>1093</v>
      </c>
      <c r="B68" s="284" t="s">
        <v>1130</v>
      </c>
      <c r="C68" s="304" t="s">
        <v>748</v>
      </c>
      <c r="D68" s="337">
        <v>0</v>
      </c>
      <c r="E68" s="337">
        <v>0</v>
      </c>
      <c r="F68" s="337">
        <v>0</v>
      </c>
      <c r="G68" s="337">
        <v>0</v>
      </c>
      <c r="H68" s="337">
        <v>0</v>
      </c>
      <c r="I68" s="337">
        <v>0</v>
      </c>
      <c r="J68" s="337">
        <v>0</v>
      </c>
      <c r="K68" s="337">
        <v>0</v>
      </c>
      <c r="L68" s="337">
        <v>0</v>
      </c>
      <c r="M68" s="337">
        <v>0</v>
      </c>
      <c r="N68" s="337">
        <v>0</v>
      </c>
      <c r="O68" s="337">
        <v>0</v>
      </c>
      <c r="P68" s="337">
        <v>0</v>
      </c>
      <c r="Q68" s="337">
        <v>0</v>
      </c>
      <c r="R68" s="345">
        <f t="shared" si="17"/>
        <v>0</v>
      </c>
      <c r="S68" s="345">
        <f t="shared" si="18"/>
        <v>0</v>
      </c>
    </row>
    <row r="69" spans="1:19" s="301" customFormat="1" hidden="1" x14ac:dyDescent="0.25">
      <c r="A69" s="305" t="s">
        <v>1094</v>
      </c>
      <c r="B69" s="284" t="s">
        <v>1095</v>
      </c>
      <c r="C69" s="304" t="s">
        <v>748</v>
      </c>
      <c r="D69" s="337">
        <v>0</v>
      </c>
      <c r="E69" s="337">
        <v>0</v>
      </c>
      <c r="F69" s="337">
        <v>0</v>
      </c>
      <c r="G69" s="337">
        <v>0</v>
      </c>
      <c r="H69" s="337">
        <v>0</v>
      </c>
      <c r="I69" s="337">
        <v>0</v>
      </c>
      <c r="J69" s="337">
        <v>0</v>
      </c>
      <c r="K69" s="337">
        <v>0</v>
      </c>
      <c r="L69" s="337">
        <v>0</v>
      </c>
      <c r="M69" s="337">
        <v>0</v>
      </c>
      <c r="N69" s="337">
        <v>0</v>
      </c>
      <c r="O69" s="337">
        <v>0</v>
      </c>
      <c r="P69" s="337">
        <v>0</v>
      </c>
      <c r="Q69" s="337">
        <v>0</v>
      </c>
      <c r="R69" s="345">
        <f t="shared" si="17"/>
        <v>0</v>
      </c>
      <c r="S69" s="345">
        <f t="shared" si="18"/>
        <v>0</v>
      </c>
    </row>
    <row r="70" spans="1:19" s="299" customFormat="1" ht="33" hidden="1" customHeight="1" x14ac:dyDescent="0.25">
      <c r="A70" s="317" t="s">
        <v>853</v>
      </c>
      <c r="B70" s="322" t="s">
        <v>1011</v>
      </c>
      <c r="C70" s="318" t="s">
        <v>748</v>
      </c>
      <c r="D70" s="335">
        <f>D71+D72</f>
        <v>2.8570000000000002</v>
      </c>
      <c r="E70" s="335">
        <f t="shared" ref="E70:S70" si="19">E71+E72</f>
        <v>4.0830000000000002</v>
      </c>
      <c r="F70" s="335">
        <f t="shared" si="19"/>
        <v>3.32</v>
      </c>
      <c r="G70" s="335">
        <f t="shared" si="19"/>
        <v>6.7389999999999999</v>
      </c>
      <c r="H70" s="335">
        <f t="shared" si="19"/>
        <v>6.19</v>
      </c>
      <c r="I70" s="335">
        <f t="shared" si="19"/>
        <v>6.19</v>
      </c>
      <c r="J70" s="335">
        <f t="shared" si="19"/>
        <v>6.19</v>
      </c>
      <c r="K70" s="335">
        <f t="shared" si="19"/>
        <v>6.19</v>
      </c>
      <c r="L70" s="335">
        <f t="shared" si="19"/>
        <v>6.19</v>
      </c>
      <c r="M70" s="335">
        <f t="shared" si="19"/>
        <v>6.19</v>
      </c>
      <c r="N70" s="335">
        <f t="shared" si="19"/>
        <v>6.19</v>
      </c>
      <c r="O70" s="335">
        <f t="shared" si="19"/>
        <v>6.19</v>
      </c>
      <c r="P70" s="335">
        <f t="shared" si="19"/>
        <v>6.19</v>
      </c>
      <c r="Q70" s="335">
        <f t="shared" si="19"/>
        <v>6.19</v>
      </c>
      <c r="R70" s="335">
        <f t="shared" si="19"/>
        <v>30.95</v>
      </c>
      <c r="S70" s="335">
        <f t="shared" si="19"/>
        <v>30.95</v>
      </c>
    </row>
    <row r="71" spans="1:19" s="299" customFormat="1" ht="25.5" hidden="1" customHeight="1" x14ac:dyDescent="0.25">
      <c r="A71" s="319" t="s">
        <v>113</v>
      </c>
      <c r="B71" s="323" t="s">
        <v>796</v>
      </c>
      <c r="C71" s="321" t="s">
        <v>748</v>
      </c>
      <c r="D71" s="339">
        <v>2.8220000000000001</v>
      </c>
      <c r="E71" s="347">
        <v>4.0369999999999999</v>
      </c>
      <c r="F71" s="347">
        <v>3.2719999999999998</v>
      </c>
      <c r="G71" s="347">
        <v>6.6749999999999998</v>
      </c>
      <c r="H71" s="347">
        <v>6.11</v>
      </c>
      <c r="I71" s="347">
        <f>H71</f>
        <v>6.11</v>
      </c>
      <c r="J71" s="347">
        <v>6.11</v>
      </c>
      <c r="K71" s="347">
        <f>J71</f>
        <v>6.11</v>
      </c>
      <c r="L71" s="347">
        <v>6.11</v>
      </c>
      <c r="M71" s="347">
        <f>L71</f>
        <v>6.11</v>
      </c>
      <c r="N71" s="347">
        <v>6.11</v>
      </c>
      <c r="O71" s="347">
        <f>N71</f>
        <v>6.11</v>
      </c>
      <c r="P71" s="347">
        <v>6.11</v>
      </c>
      <c r="Q71" s="347">
        <f>P71</f>
        <v>6.11</v>
      </c>
      <c r="R71" s="347">
        <f t="shared" ref="R71:R72" si="20">H71+J71+L71+N71+P71</f>
        <v>30.55</v>
      </c>
      <c r="S71" s="347">
        <f t="shared" ref="S71:S72" si="21">I71+K71+M71+O71+Q71</f>
        <v>30.55</v>
      </c>
    </row>
    <row r="72" spans="1:19" s="299" customFormat="1" ht="25.5" hidden="1" customHeight="1" x14ac:dyDescent="0.25">
      <c r="A72" s="319" t="s">
        <v>793</v>
      </c>
      <c r="B72" s="323" t="s">
        <v>64</v>
      </c>
      <c r="C72" s="321" t="s">
        <v>748</v>
      </c>
      <c r="D72" s="339">
        <v>3.5000000000000003E-2</v>
      </c>
      <c r="E72" s="347">
        <v>4.5999999999999999E-2</v>
      </c>
      <c r="F72" s="347">
        <v>4.8000000000000001E-2</v>
      </c>
      <c r="G72" s="347">
        <v>6.4000000000000001E-2</v>
      </c>
      <c r="H72" s="347">
        <v>0.08</v>
      </c>
      <c r="I72" s="347">
        <f>H72</f>
        <v>0.08</v>
      </c>
      <c r="J72" s="347">
        <v>0.08</v>
      </c>
      <c r="K72" s="347">
        <f>J72</f>
        <v>0.08</v>
      </c>
      <c r="L72" s="347">
        <v>0.08</v>
      </c>
      <c r="M72" s="347">
        <f>L72</f>
        <v>0.08</v>
      </c>
      <c r="N72" s="347">
        <v>0.08</v>
      </c>
      <c r="O72" s="347">
        <f>N72</f>
        <v>0.08</v>
      </c>
      <c r="P72" s="347">
        <v>0.08</v>
      </c>
      <c r="Q72" s="347">
        <f>P72</f>
        <v>0.08</v>
      </c>
      <c r="R72" s="347">
        <f t="shared" si="20"/>
        <v>0.4</v>
      </c>
      <c r="S72" s="347">
        <f t="shared" si="21"/>
        <v>0.4</v>
      </c>
    </row>
    <row r="73" spans="1:19" s="299" customFormat="1" ht="33" hidden="1" customHeight="1" x14ac:dyDescent="0.25">
      <c r="A73" s="317" t="s">
        <v>854</v>
      </c>
      <c r="B73" s="322" t="s">
        <v>1012</v>
      </c>
      <c r="C73" s="318" t="s">
        <v>748</v>
      </c>
      <c r="D73" s="335">
        <f>D74+D75+D76</f>
        <v>18.793000000000003</v>
      </c>
      <c r="E73" s="335">
        <f t="shared" ref="E73:Q73" si="22">E74+E75+E76</f>
        <v>27.692999999999998</v>
      </c>
      <c r="F73" s="335">
        <f t="shared" si="22"/>
        <v>254.75199999999998</v>
      </c>
      <c r="G73" s="335">
        <f t="shared" si="22"/>
        <v>19.780999999999999</v>
      </c>
      <c r="H73" s="335">
        <f t="shared" si="22"/>
        <v>224.32900000000001</v>
      </c>
      <c r="I73" s="335">
        <f t="shared" si="22"/>
        <v>224.32900000000001</v>
      </c>
      <c r="J73" s="335">
        <f t="shared" si="22"/>
        <v>85.605000000000004</v>
      </c>
      <c r="K73" s="335">
        <f t="shared" si="22"/>
        <v>85.605000000000004</v>
      </c>
      <c r="L73" s="335">
        <f t="shared" si="22"/>
        <v>26.044</v>
      </c>
      <c r="M73" s="335">
        <f t="shared" si="22"/>
        <v>26.044</v>
      </c>
      <c r="N73" s="335">
        <f t="shared" si="22"/>
        <v>30.318000000000001</v>
      </c>
      <c r="O73" s="335">
        <f t="shared" si="22"/>
        <v>30.318000000000001</v>
      </c>
      <c r="P73" s="335">
        <f t="shared" si="22"/>
        <v>29.648</v>
      </c>
      <c r="Q73" s="335">
        <f t="shared" si="22"/>
        <v>29.648</v>
      </c>
      <c r="R73" s="335">
        <f t="shared" ref="R73" si="23">R74+R75+R76</f>
        <v>395.94400000000002</v>
      </c>
      <c r="S73" s="335">
        <f t="shared" ref="S73" si="24">S74+S75+S76</f>
        <v>395.94400000000002</v>
      </c>
    </row>
    <row r="74" spans="1:19" s="299" customFormat="1" ht="22.5" hidden="1" customHeight="1" x14ac:dyDescent="0.25">
      <c r="A74" s="319" t="s">
        <v>855</v>
      </c>
      <c r="B74" s="323" t="s">
        <v>522</v>
      </c>
      <c r="C74" s="321" t="s">
        <v>748</v>
      </c>
      <c r="D74" s="339">
        <v>1.258</v>
      </c>
      <c r="E74" s="347">
        <v>3.7879999999999998</v>
      </c>
      <c r="F74" s="347">
        <v>1.6020000000000001</v>
      </c>
      <c r="G74" s="347">
        <v>6.01</v>
      </c>
      <c r="H74" s="347">
        <v>0</v>
      </c>
      <c r="I74" s="347">
        <f>H74</f>
        <v>0</v>
      </c>
      <c r="J74" s="347">
        <v>0</v>
      </c>
      <c r="K74" s="347">
        <f>J74</f>
        <v>0</v>
      </c>
      <c r="L74" s="347">
        <v>0</v>
      </c>
      <c r="M74" s="347">
        <f>L74</f>
        <v>0</v>
      </c>
      <c r="N74" s="347">
        <v>0</v>
      </c>
      <c r="O74" s="347">
        <f>N74</f>
        <v>0</v>
      </c>
      <c r="P74" s="347">
        <v>0</v>
      </c>
      <c r="Q74" s="347">
        <f>P74</f>
        <v>0</v>
      </c>
      <c r="R74" s="347">
        <f t="shared" ref="R74:R76" si="25">H74+J74+L74+N74+P74</f>
        <v>0</v>
      </c>
      <c r="S74" s="347">
        <f t="shared" ref="S74:S76" si="26">I74+K74+M74+O74+Q74</f>
        <v>0</v>
      </c>
    </row>
    <row r="75" spans="1:19" s="299" customFormat="1" ht="22.5" hidden="1" customHeight="1" x14ac:dyDescent="0.25">
      <c r="A75" s="319" t="s">
        <v>856</v>
      </c>
      <c r="B75" s="323" t="s">
        <v>523</v>
      </c>
      <c r="C75" s="321" t="s">
        <v>748</v>
      </c>
      <c r="D75" s="339">
        <v>14.153</v>
      </c>
      <c r="E75" s="347">
        <v>15.936999999999999</v>
      </c>
      <c r="F75" s="347">
        <v>10.628</v>
      </c>
      <c r="G75" s="347">
        <v>13.771000000000001</v>
      </c>
      <c r="H75" s="347">
        <v>10.477</v>
      </c>
      <c r="I75" s="347">
        <f t="shared" ref="I75:I76" si="27">H75</f>
        <v>10.477</v>
      </c>
      <c r="J75" s="347">
        <v>10.477</v>
      </c>
      <c r="K75" s="347">
        <f t="shared" ref="K75:K76" si="28">J75</f>
        <v>10.477</v>
      </c>
      <c r="L75" s="347">
        <v>10.477</v>
      </c>
      <c r="M75" s="347">
        <f t="shared" ref="M75:M76" si="29">L75</f>
        <v>10.477</v>
      </c>
      <c r="N75" s="347">
        <v>10.477</v>
      </c>
      <c r="O75" s="347">
        <f t="shared" ref="O75:O76" si="30">N75</f>
        <v>10.477</v>
      </c>
      <c r="P75" s="347">
        <v>10.477</v>
      </c>
      <c r="Q75" s="347">
        <f t="shared" ref="Q75:Q76" si="31">P75</f>
        <v>10.477</v>
      </c>
      <c r="R75" s="347">
        <f t="shared" si="25"/>
        <v>52.385000000000005</v>
      </c>
      <c r="S75" s="347">
        <f t="shared" si="26"/>
        <v>52.385000000000005</v>
      </c>
    </row>
    <row r="76" spans="1:19" s="299" customFormat="1" ht="22.5" hidden="1" customHeight="1" x14ac:dyDescent="0.25">
      <c r="A76" s="319" t="s">
        <v>857</v>
      </c>
      <c r="B76" s="323" t="s">
        <v>524</v>
      </c>
      <c r="C76" s="321" t="s">
        <v>748</v>
      </c>
      <c r="D76" s="339">
        <v>3.3820000000000001</v>
      </c>
      <c r="E76" s="347">
        <v>7.968</v>
      </c>
      <c r="F76" s="347">
        <v>242.52199999999999</v>
      </c>
      <c r="G76" s="347">
        <v>0</v>
      </c>
      <c r="H76" s="347">
        <v>213.852</v>
      </c>
      <c r="I76" s="347">
        <f t="shared" si="27"/>
        <v>213.852</v>
      </c>
      <c r="J76" s="347">
        <v>75.128</v>
      </c>
      <c r="K76" s="347">
        <f t="shared" si="28"/>
        <v>75.128</v>
      </c>
      <c r="L76" s="347">
        <v>15.567</v>
      </c>
      <c r="M76" s="347">
        <f t="shared" si="29"/>
        <v>15.567</v>
      </c>
      <c r="N76" s="347">
        <v>19.841000000000001</v>
      </c>
      <c r="O76" s="347">
        <f t="shared" si="30"/>
        <v>19.841000000000001</v>
      </c>
      <c r="P76" s="347">
        <v>19.170999999999999</v>
      </c>
      <c r="Q76" s="347">
        <f t="shared" si="31"/>
        <v>19.170999999999999</v>
      </c>
      <c r="R76" s="347">
        <f t="shared" si="25"/>
        <v>343.55900000000003</v>
      </c>
      <c r="S76" s="347">
        <f t="shared" si="26"/>
        <v>343.55900000000003</v>
      </c>
    </row>
    <row r="77" spans="1:19" s="308" customFormat="1" ht="22.5" hidden="1" customHeight="1" x14ac:dyDescent="0.25">
      <c r="A77" s="305" t="s">
        <v>858</v>
      </c>
      <c r="B77" s="285" t="s">
        <v>863</v>
      </c>
      <c r="C77" s="304" t="s">
        <v>286</v>
      </c>
      <c r="D77" s="344" t="s">
        <v>590</v>
      </c>
      <c r="E77" s="344" t="s">
        <v>590</v>
      </c>
      <c r="F77" s="344" t="s">
        <v>590</v>
      </c>
      <c r="G77" s="344" t="s">
        <v>590</v>
      </c>
      <c r="H77" s="344" t="s">
        <v>590</v>
      </c>
      <c r="I77" s="344" t="s">
        <v>590</v>
      </c>
      <c r="J77" s="344" t="s">
        <v>590</v>
      </c>
      <c r="K77" s="344" t="s">
        <v>590</v>
      </c>
      <c r="L77" s="344" t="s">
        <v>590</v>
      </c>
      <c r="M77" s="344" t="s">
        <v>590</v>
      </c>
      <c r="N77" s="344" t="s">
        <v>590</v>
      </c>
      <c r="O77" s="344" t="s">
        <v>590</v>
      </c>
      <c r="P77" s="344" t="s">
        <v>590</v>
      </c>
      <c r="Q77" s="344" t="s">
        <v>590</v>
      </c>
      <c r="R77" s="344" t="s">
        <v>590</v>
      </c>
      <c r="S77" s="344" t="s">
        <v>590</v>
      </c>
    </row>
    <row r="78" spans="1:19" s="299" customFormat="1" hidden="1" x14ac:dyDescent="0.25">
      <c r="A78" s="305" t="s">
        <v>859</v>
      </c>
      <c r="B78" s="284" t="s">
        <v>65</v>
      </c>
      <c r="C78" s="304" t="s">
        <v>748</v>
      </c>
      <c r="D78" s="337">
        <v>0</v>
      </c>
      <c r="E78" s="337">
        <v>0</v>
      </c>
      <c r="F78" s="337">
        <v>0</v>
      </c>
      <c r="G78" s="337">
        <v>0</v>
      </c>
      <c r="H78" s="337">
        <v>0</v>
      </c>
      <c r="I78" s="337">
        <v>0</v>
      </c>
      <c r="J78" s="337">
        <v>0</v>
      </c>
      <c r="K78" s="337">
        <v>0</v>
      </c>
      <c r="L78" s="337">
        <v>0</v>
      </c>
      <c r="M78" s="337">
        <v>0</v>
      </c>
      <c r="N78" s="337">
        <v>0</v>
      </c>
      <c r="O78" s="337">
        <v>0</v>
      </c>
      <c r="P78" s="337">
        <v>0</v>
      </c>
      <c r="Q78" s="337">
        <v>0</v>
      </c>
      <c r="R78" s="345">
        <f t="shared" ref="R78:R80" si="32">H78+J78+L78+N78+P78</f>
        <v>0</v>
      </c>
      <c r="S78" s="345">
        <f t="shared" ref="S78:S80" si="33">I78+K78+M78+O78+Q78</f>
        <v>0</v>
      </c>
    </row>
    <row r="79" spans="1:19" s="299" customFormat="1" hidden="1" x14ac:dyDescent="0.25">
      <c r="A79" s="305" t="s">
        <v>860</v>
      </c>
      <c r="B79" s="284" t="s">
        <v>66</v>
      </c>
      <c r="C79" s="304" t="s">
        <v>748</v>
      </c>
      <c r="D79" s="337">
        <v>0</v>
      </c>
      <c r="E79" s="337">
        <v>0</v>
      </c>
      <c r="F79" s="337">
        <v>0</v>
      </c>
      <c r="G79" s="337">
        <v>0</v>
      </c>
      <c r="H79" s="337">
        <v>0</v>
      </c>
      <c r="I79" s="337">
        <v>0</v>
      </c>
      <c r="J79" s="337">
        <v>0</v>
      </c>
      <c r="K79" s="337">
        <v>0</v>
      </c>
      <c r="L79" s="337">
        <v>0</v>
      </c>
      <c r="M79" s="337">
        <v>0</v>
      </c>
      <c r="N79" s="337">
        <v>0</v>
      </c>
      <c r="O79" s="337">
        <v>0</v>
      </c>
      <c r="P79" s="337">
        <v>0</v>
      </c>
      <c r="Q79" s="337">
        <v>0</v>
      </c>
      <c r="R79" s="345">
        <f t="shared" si="32"/>
        <v>0</v>
      </c>
      <c r="S79" s="345">
        <f t="shared" si="33"/>
        <v>0</v>
      </c>
    </row>
    <row r="80" spans="1:19" s="299" customFormat="1" hidden="1" x14ac:dyDescent="0.25">
      <c r="A80" s="305" t="s">
        <v>861</v>
      </c>
      <c r="B80" s="284" t="s">
        <v>9</v>
      </c>
      <c r="C80" s="304" t="s">
        <v>748</v>
      </c>
      <c r="D80" s="337">
        <v>0</v>
      </c>
      <c r="E80" s="337">
        <v>0</v>
      </c>
      <c r="F80" s="337">
        <v>0</v>
      </c>
      <c r="G80" s="337">
        <v>0</v>
      </c>
      <c r="H80" s="337">
        <v>0</v>
      </c>
      <c r="I80" s="337">
        <v>0</v>
      </c>
      <c r="J80" s="337">
        <v>0</v>
      </c>
      <c r="K80" s="337">
        <v>0</v>
      </c>
      <c r="L80" s="337">
        <v>0</v>
      </c>
      <c r="M80" s="337">
        <v>0</v>
      </c>
      <c r="N80" s="337">
        <v>0</v>
      </c>
      <c r="O80" s="337">
        <v>0</v>
      </c>
      <c r="P80" s="337">
        <v>0</v>
      </c>
      <c r="Q80" s="337">
        <v>0</v>
      </c>
      <c r="R80" s="345">
        <f t="shared" si="32"/>
        <v>0</v>
      </c>
      <c r="S80" s="345">
        <f t="shared" si="33"/>
        <v>0</v>
      </c>
    </row>
    <row r="81" spans="1:19" s="299" customFormat="1" ht="36.75" hidden="1" customHeight="1" x14ac:dyDescent="0.25">
      <c r="A81" s="317" t="s">
        <v>26</v>
      </c>
      <c r="B81" s="316" t="s">
        <v>1155</v>
      </c>
      <c r="C81" s="318" t="s">
        <v>748</v>
      </c>
      <c r="D81" s="335">
        <f>D82+D86+D87+D88+D89+D90+D91+D92+D95</f>
        <v>84.114999999999981</v>
      </c>
      <c r="E81" s="335">
        <f t="shared" ref="E81:S81" si="34">E82+E86+E87+E88+E89+E90+E91+E92+E95</f>
        <v>57.553000000000011</v>
      </c>
      <c r="F81" s="335">
        <f t="shared" si="34"/>
        <v>45</v>
      </c>
      <c r="G81" s="335">
        <f t="shared" si="34"/>
        <v>239.46499999999997</v>
      </c>
      <c r="H81" s="335">
        <f t="shared" si="34"/>
        <v>50</v>
      </c>
      <c r="I81" s="335">
        <f t="shared" si="34"/>
        <v>38.711999999999989</v>
      </c>
      <c r="J81" s="335">
        <f t="shared" si="34"/>
        <v>44.999999999999943</v>
      </c>
      <c r="K81" s="335">
        <f t="shared" si="34"/>
        <v>14.08299999999997</v>
      </c>
      <c r="L81" s="335">
        <f t="shared" si="34"/>
        <v>40.999999999999972</v>
      </c>
      <c r="M81" s="335">
        <f t="shared" si="34"/>
        <v>9.6929999999999836</v>
      </c>
      <c r="N81" s="335">
        <f t="shared" si="34"/>
        <v>37.999999999999972</v>
      </c>
      <c r="O81" s="335">
        <f t="shared" si="34"/>
        <v>5.7709999999999866</v>
      </c>
      <c r="P81" s="335">
        <f t="shared" si="34"/>
        <v>37</v>
      </c>
      <c r="Q81" s="335">
        <f t="shared" si="34"/>
        <v>3.7119999999999891</v>
      </c>
      <c r="R81" s="335">
        <f t="shared" si="34"/>
        <v>210.99999999999989</v>
      </c>
      <c r="S81" s="335">
        <f t="shared" si="34"/>
        <v>71.970999999999918</v>
      </c>
    </row>
    <row r="82" spans="1:19" s="299" customFormat="1" hidden="1" x14ac:dyDescent="0.25">
      <c r="A82" s="305" t="s">
        <v>45</v>
      </c>
      <c r="B82" s="282" t="s">
        <v>1007</v>
      </c>
      <c r="C82" s="304" t="s">
        <v>748</v>
      </c>
      <c r="D82" s="345">
        <v>0</v>
      </c>
      <c r="E82" s="345">
        <v>0</v>
      </c>
      <c r="F82" s="345">
        <v>0</v>
      </c>
      <c r="G82" s="345">
        <v>0</v>
      </c>
      <c r="H82" s="345">
        <v>0</v>
      </c>
      <c r="I82" s="345">
        <v>0</v>
      </c>
      <c r="J82" s="345">
        <v>0</v>
      </c>
      <c r="K82" s="345">
        <v>0</v>
      </c>
      <c r="L82" s="345">
        <v>0</v>
      </c>
      <c r="M82" s="345">
        <v>0</v>
      </c>
      <c r="N82" s="345">
        <v>0</v>
      </c>
      <c r="O82" s="345">
        <v>0</v>
      </c>
      <c r="P82" s="345">
        <v>0</v>
      </c>
      <c r="Q82" s="345">
        <v>0</v>
      </c>
      <c r="R82" s="345">
        <f t="shared" ref="R82:R95" si="35">H82+J82+L82+N82+P82</f>
        <v>0</v>
      </c>
      <c r="S82" s="345">
        <f t="shared" ref="S82:S95" si="36">I82+K82+M82+O82+Q82</f>
        <v>0</v>
      </c>
    </row>
    <row r="83" spans="1:19" s="299" customFormat="1" ht="31.5" hidden="1" x14ac:dyDescent="0.25">
      <c r="A83" s="305" t="s">
        <v>830</v>
      </c>
      <c r="B83" s="141" t="s">
        <v>897</v>
      </c>
      <c r="C83" s="304" t="s">
        <v>748</v>
      </c>
      <c r="D83" s="345">
        <v>0</v>
      </c>
      <c r="E83" s="345">
        <v>0</v>
      </c>
      <c r="F83" s="345">
        <v>0</v>
      </c>
      <c r="G83" s="345">
        <v>0</v>
      </c>
      <c r="H83" s="345">
        <v>0</v>
      </c>
      <c r="I83" s="345">
        <v>0</v>
      </c>
      <c r="J83" s="345">
        <v>0</v>
      </c>
      <c r="K83" s="345">
        <v>0</v>
      </c>
      <c r="L83" s="345">
        <v>0</v>
      </c>
      <c r="M83" s="345">
        <v>0</v>
      </c>
      <c r="N83" s="345">
        <v>0</v>
      </c>
      <c r="O83" s="345">
        <v>0</v>
      </c>
      <c r="P83" s="345">
        <v>0</v>
      </c>
      <c r="Q83" s="345">
        <v>0</v>
      </c>
      <c r="R83" s="345">
        <f t="shared" si="35"/>
        <v>0</v>
      </c>
      <c r="S83" s="345">
        <f t="shared" si="36"/>
        <v>0</v>
      </c>
    </row>
    <row r="84" spans="1:19" s="299" customFormat="1" ht="31.5" hidden="1" x14ac:dyDescent="0.25">
      <c r="A84" s="305" t="s">
        <v>831</v>
      </c>
      <c r="B84" s="141" t="s">
        <v>898</v>
      </c>
      <c r="C84" s="304" t="s">
        <v>748</v>
      </c>
      <c r="D84" s="345">
        <v>0</v>
      </c>
      <c r="E84" s="345">
        <v>0</v>
      </c>
      <c r="F84" s="345">
        <v>0</v>
      </c>
      <c r="G84" s="345">
        <v>0</v>
      </c>
      <c r="H84" s="345">
        <v>0</v>
      </c>
      <c r="I84" s="345">
        <v>0</v>
      </c>
      <c r="J84" s="345">
        <v>0</v>
      </c>
      <c r="K84" s="345">
        <v>0</v>
      </c>
      <c r="L84" s="345">
        <v>0</v>
      </c>
      <c r="M84" s="345">
        <v>0</v>
      </c>
      <c r="N84" s="345">
        <v>0</v>
      </c>
      <c r="O84" s="345">
        <v>0</v>
      </c>
      <c r="P84" s="345">
        <v>0</v>
      </c>
      <c r="Q84" s="345">
        <v>0</v>
      </c>
      <c r="R84" s="345">
        <f t="shared" si="35"/>
        <v>0</v>
      </c>
      <c r="S84" s="345">
        <f t="shared" si="36"/>
        <v>0</v>
      </c>
    </row>
    <row r="85" spans="1:19" s="299" customFormat="1" ht="31.5" hidden="1" x14ac:dyDescent="0.25">
      <c r="A85" s="305" t="s">
        <v>832</v>
      </c>
      <c r="B85" s="141" t="s">
        <v>883</v>
      </c>
      <c r="C85" s="304" t="s">
        <v>748</v>
      </c>
      <c r="D85" s="345">
        <v>0</v>
      </c>
      <c r="E85" s="345">
        <v>0</v>
      </c>
      <c r="F85" s="345">
        <v>0</v>
      </c>
      <c r="G85" s="345">
        <v>0</v>
      </c>
      <c r="H85" s="345">
        <v>0</v>
      </c>
      <c r="I85" s="345">
        <v>0</v>
      </c>
      <c r="J85" s="345">
        <v>0</v>
      </c>
      <c r="K85" s="345">
        <v>0</v>
      </c>
      <c r="L85" s="345">
        <v>0</v>
      </c>
      <c r="M85" s="345">
        <v>0</v>
      </c>
      <c r="N85" s="345">
        <v>0</v>
      </c>
      <c r="O85" s="345">
        <v>0</v>
      </c>
      <c r="P85" s="345">
        <v>0</v>
      </c>
      <c r="Q85" s="345">
        <v>0</v>
      </c>
      <c r="R85" s="345">
        <f t="shared" si="35"/>
        <v>0</v>
      </c>
      <c r="S85" s="345">
        <f t="shared" si="36"/>
        <v>0</v>
      </c>
    </row>
    <row r="86" spans="1:19" s="299" customFormat="1" hidden="1" x14ac:dyDescent="0.25">
      <c r="A86" s="305" t="s">
        <v>46</v>
      </c>
      <c r="B86" s="282" t="s">
        <v>1044</v>
      </c>
      <c r="C86" s="304" t="s">
        <v>748</v>
      </c>
      <c r="D86" s="345">
        <v>0</v>
      </c>
      <c r="E86" s="345">
        <v>0</v>
      </c>
      <c r="F86" s="345">
        <v>0</v>
      </c>
      <c r="G86" s="345">
        <v>0</v>
      </c>
      <c r="H86" s="345">
        <v>0</v>
      </c>
      <c r="I86" s="345">
        <v>0</v>
      </c>
      <c r="J86" s="345">
        <v>0</v>
      </c>
      <c r="K86" s="345">
        <v>0</v>
      </c>
      <c r="L86" s="345">
        <v>0</v>
      </c>
      <c r="M86" s="345">
        <v>0</v>
      </c>
      <c r="N86" s="345">
        <v>0</v>
      </c>
      <c r="O86" s="345">
        <v>0</v>
      </c>
      <c r="P86" s="345">
        <v>0</v>
      </c>
      <c r="Q86" s="345">
        <v>0</v>
      </c>
      <c r="R86" s="345">
        <f t="shared" si="35"/>
        <v>0</v>
      </c>
      <c r="S86" s="345">
        <f t="shared" si="36"/>
        <v>0</v>
      </c>
    </row>
    <row r="87" spans="1:19" s="299" customFormat="1" ht="29.25" hidden="1" customHeight="1" x14ac:dyDescent="0.25">
      <c r="A87" s="319" t="s">
        <v>749</v>
      </c>
      <c r="B87" s="320" t="s">
        <v>937</v>
      </c>
      <c r="C87" s="321" t="s">
        <v>748</v>
      </c>
      <c r="D87" s="339">
        <f>D24-D39</f>
        <v>71.941999999999979</v>
      </c>
      <c r="E87" s="339">
        <f t="shared" ref="E87:Q87" si="37">E24-E39</f>
        <v>66.044000000000011</v>
      </c>
      <c r="F87" s="339">
        <f t="shared" si="37"/>
        <v>45</v>
      </c>
      <c r="G87" s="339">
        <f t="shared" si="37"/>
        <v>240.565</v>
      </c>
      <c r="H87" s="339">
        <f t="shared" si="37"/>
        <v>50</v>
      </c>
      <c r="I87" s="339">
        <f t="shared" si="37"/>
        <v>38.711999999999989</v>
      </c>
      <c r="J87" s="339">
        <f t="shared" si="37"/>
        <v>44.999999999999943</v>
      </c>
      <c r="K87" s="339">
        <f t="shared" si="37"/>
        <v>14.08299999999997</v>
      </c>
      <c r="L87" s="339">
        <f t="shared" si="37"/>
        <v>40.999999999999972</v>
      </c>
      <c r="M87" s="339">
        <f t="shared" si="37"/>
        <v>9.6929999999999836</v>
      </c>
      <c r="N87" s="339">
        <f t="shared" si="37"/>
        <v>37.999999999999972</v>
      </c>
      <c r="O87" s="339">
        <f t="shared" si="37"/>
        <v>5.7709999999999866</v>
      </c>
      <c r="P87" s="339">
        <f t="shared" si="37"/>
        <v>37</v>
      </c>
      <c r="Q87" s="339">
        <f t="shared" si="37"/>
        <v>3.7119999999999891</v>
      </c>
      <c r="R87" s="347">
        <f t="shared" si="35"/>
        <v>210.99999999999989</v>
      </c>
      <c r="S87" s="347">
        <f t="shared" si="36"/>
        <v>71.970999999999918</v>
      </c>
    </row>
    <row r="88" spans="1:19" s="299" customFormat="1" hidden="1" x14ac:dyDescent="0.25">
      <c r="A88" s="305" t="s">
        <v>750</v>
      </c>
      <c r="B88" s="282" t="s">
        <v>1045</v>
      </c>
      <c r="C88" s="304" t="s">
        <v>748</v>
      </c>
      <c r="D88" s="337">
        <v>0</v>
      </c>
      <c r="E88" s="345">
        <v>0</v>
      </c>
      <c r="F88" s="345">
        <v>0</v>
      </c>
      <c r="G88" s="345">
        <v>0</v>
      </c>
      <c r="H88" s="345">
        <v>0</v>
      </c>
      <c r="I88" s="345">
        <v>0</v>
      </c>
      <c r="J88" s="345">
        <v>0</v>
      </c>
      <c r="K88" s="345">
        <v>0</v>
      </c>
      <c r="L88" s="345">
        <v>0</v>
      </c>
      <c r="M88" s="345">
        <v>0</v>
      </c>
      <c r="N88" s="345">
        <v>0</v>
      </c>
      <c r="O88" s="345">
        <v>0</v>
      </c>
      <c r="P88" s="345">
        <v>0</v>
      </c>
      <c r="Q88" s="345">
        <v>0</v>
      </c>
      <c r="R88" s="345">
        <f t="shared" si="35"/>
        <v>0</v>
      </c>
      <c r="S88" s="345">
        <f t="shared" si="36"/>
        <v>0</v>
      </c>
    </row>
    <row r="89" spans="1:19" s="299" customFormat="1" ht="27" hidden="1" customHeight="1" x14ac:dyDescent="0.25">
      <c r="A89" s="319" t="s">
        <v>751</v>
      </c>
      <c r="B89" s="320" t="s">
        <v>938</v>
      </c>
      <c r="C89" s="321" t="s">
        <v>748</v>
      </c>
      <c r="D89" s="339">
        <f>D26-D41</f>
        <v>16.194000000000003</v>
      </c>
      <c r="E89" s="339">
        <f t="shared" ref="E89:Q89" si="38">E26-E41</f>
        <v>-13.365000000000002</v>
      </c>
      <c r="F89" s="339">
        <f t="shared" si="38"/>
        <v>0</v>
      </c>
      <c r="G89" s="339">
        <f t="shared" si="38"/>
        <v>-6.9190000000000005</v>
      </c>
      <c r="H89" s="339">
        <f t="shared" si="38"/>
        <v>0</v>
      </c>
      <c r="I89" s="339">
        <f t="shared" si="38"/>
        <v>0</v>
      </c>
      <c r="J89" s="339">
        <f t="shared" si="38"/>
        <v>0</v>
      </c>
      <c r="K89" s="339">
        <f t="shared" si="38"/>
        <v>0</v>
      </c>
      <c r="L89" s="339">
        <f t="shared" si="38"/>
        <v>0</v>
      </c>
      <c r="M89" s="339">
        <f t="shared" si="38"/>
        <v>0</v>
      </c>
      <c r="N89" s="339">
        <f t="shared" si="38"/>
        <v>0</v>
      </c>
      <c r="O89" s="339">
        <f t="shared" si="38"/>
        <v>0</v>
      </c>
      <c r="P89" s="339">
        <f t="shared" si="38"/>
        <v>0</v>
      </c>
      <c r="Q89" s="339">
        <f t="shared" si="38"/>
        <v>0</v>
      </c>
      <c r="R89" s="347">
        <f t="shared" si="35"/>
        <v>0</v>
      </c>
      <c r="S89" s="347">
        <f t="shared" si="36"/>
        <v>0</v>
      </c>
    </row>
    <row r="90" spans="1:19" s="299" customFormat="1" hidden="1" x14ac:dyDescent="0.25">
      <c r="A90" s="305" t="s">
        <v>752</v>
      </c>
      <c r="B90" s="282" t="s">
        <v>939</v>
      </c>
      <c r="C90" s="304" t="s">
        <v>748</v>
      </c>
      <c r="D90" s="337">
        <v>0</v>
      </c>
      <c r="E90" s="345">
        <v>0</v>
      </c>
      <c r="F90" s="345">
        <v>0</v>
      </c>
      <c r="G90" s="345">
        <v>0</v>
      </c>
      <c r="H90" s="345">
        <v>0</v>
      </c>
      <c r="I90" s="345">
        <v>0</v>
      </c>
      <c r="J90" s="345">
        <v>0</v>
      </c>
      <c r="K90" s="345">
        <v>0</v>
      </c>
      <c r="L90" s="345">
        <v>0</v>
      </c>
      <c r="M90" s="345">
        <v>0</v>
      </c>
      <c r="N90" s="345">
        <v>0</v>
      </c>
      <c r="O90" s="345">
        <v>0</v>
      </c>
      <c r="P90" s="345">
        <v>0</v>
      </c>
      <c r="Q90" s="345">
        <v>0</v>
      </c>
      <c r="R90" s="345">
        <f t="shared" si="35"/>
        <v>0</v>
      </c>
      <c r="S90" s="345">
        <f t="shared" si="36"/>
        <v>0</v>
      </c>
    </row>
    <row r="91" spans="1:19" s="299" customFormat="1" hidden="1" x14ac:dyDescent="0.25">
      <c r="A91" s="305" t="s">
        <v>753</v>
      </c>
      <c r="B91" s="282" t="s">
        <v>1052</v>
      </c>
      <c r="C91" s="304" t="s">
        <v>748</v>
      </c>
      <c r="D91" s="337">
        <v>0</v>
      </c>
      <c r="E91" s="345">
        <v>0</v>
      </c>
      <c r="F91" s="345">
        <v>0</v>
      </c>
      <c r="G91" s="345">
        <v>0</v>
      </c>
      <c r="H91" s="345">
        <v>0</v>
      </c>
      <c r="I91" s="345">
        <v>0</v>
      </c>
      <c r="J91" s="345">
        <v>0</v>
      </c>
      <c r="K91" s="345">
        <v>0</v>
      </c>
      <c r="L91" s="345">
        <v>0</v>
      </c>
      <c r="M91" s="345">
        <v>0</v>
      </c>
      <c r="N91" s="345">
        <v>0</v>
      </c>
      <c r="O91" s="345">
        <v>0</v>
      </c>
      <c r="P91" s="345">
        <v>0</v>
      </c>
      <c r="Q91" s="345">
        <v>0</v>
      </c>
      <c r="R91" s="345">
        <f t="shared" si="35"/>
        <v>0</v>
      </c>
      <c r="S91" s="345">
        <f t="shared" si="36"/>
        <v>0</v>
      </c>
    </row>
    <row r="92" spans="1:19" s="299" customFormat="1" ht="31.5" hidden="1" x14ac:dyDescent="0.25">
      <c r="A92" s="305" t="s">
        <v>754</v>
      </c>
      <c r="B92" s="283" t="s">
        <v>817</v>
      </c>
      <c r="C92" s="304" t="s">
        <v>748</v>
      </c>
      <c r="D92" s="337">
        <v>0</v>
      </c>
      <c r="E92" s="345">
        <v>0</v>
      </c>
      <c r="F92" s="345">
        <v>0</v>
      </c>
      <c r="G92" s="345">
        <v>0</v>
      </c>
      <c r="H92" s="345">
        <v>0</v>
      </c>
      <c r="I92" s="345">
        <v>0</v>
      </c>
      <c r="J92" s="345">
        <v>0</v>
      </c>
      <c r="K92" s="345">
        <v>0</v>
      </c>
      <c r="L92" s="345">
        <v>0</v>
      </c>
      <c r="M92" s="345">
        <v>0</v>
      </c>
      <c r="N92" s="345">
        <v>0</v>
      </c>
      <c r="O92" s="345">
        <v>0</v>
      </c>
      <c r="P92" s="345">
        <v>0</v>
      </c>
      <c r="Q92" s="345">
        <v>0</v>
      </c>
      <c r="R92" s="345">
        <f t="shared" si="35"/>
        <v>0</v>
      </c>
      <c r="S92" s="345">
        <f t="shared" si="36"/>
        <v>0</v>
      </c>
    </row>
    <row r="93" spans="1:19" s="299" customFormat="1" hidden="1" x14ac:dyDescent="0.25">
      <c r="A93" s="305" t="s">
        <v>978</v>
      </c>
      <c r="B93" s="141" t="s">
        <v>643</v>
      </c>
      <c r="C93" s="304" t="s">
        <v>748</v>
      </c>
      <c r="D93" s="337">
        <v>0</v>
      </c>
      <c r="E93" s="345">
        <v>0</v>
      </c>
      <c r="F93" s="345">
        <v>0</v>
      </c>
      <c r="G93" s="345">
        <v>0</v>
      </c>
      <c r="H93" s="345">
        <v>0</v>
      </c>
      <c r="I93" s="345">
        <v>0</v>
      </c>
      <c r="J93" s="345">
        <v>0</v>
      </c>
      <c r="K93" s="345">
        <v>0</v>
      </c>
      <c r="L93" s="345">
        <v>0</v>
      </c>
      <c r="M93" s="345">
        <v>0</v>
      </c>
      <c r="N93" s="345">
        <v>0</v>
      </c>
      <c r="O93" s="345">
        <v>0</v>
      </c>
      <c r="P93" s="345">
        <v>0</v>
      </c>
      <c r="Q93" s="345">
        <v>0</v>
      </c>
      <c r="R93" s="345">
        <f t="shared" si="35"/>
        <v>0</v>
      </c>
      <c r="S93" s="345">
        <f t="shared" si="36"/>
        <v>0</v>
      </c>
    </row>
    <row r="94" spans="1:19" s="299" customFormat="1" hidden="1" x14ac:dyDescent="0.25">
      <c r="A94" s="305" t="s">
        <v>979</v>
      </c>
      <c r="B94" s="284" t="s">
        <v>631</v>
      </c>
      <c r="C94" s="304" t="s">
        <v>748</v>
      </c>
      <c r="D94" s="337">
        <v>0</v>
      </c>
      <c r="E94" s="345">
        <v>0</v>
      </c>
      <c r="F94" s="345">
        <v>0</v>
      </c>
      <c r="G94" s="345">
        <v>0</v>
      </c>
      <c r="H94" s="345">
        <v>0</v>
      </c>
      <c r="I94" s="345">
        <v>0</v>
      </c>
      <c r="J94" s="345">
        <v>0</v>
      </c>
      <c r="K94" s="345">
        <v>0</v>
      </c>
      <c r="L94" s="345">
        <v>0</v>
      </c>
      <c r="M94" s="345">
        <v>0</v>
      </c>
      <c r="N94" s="345">
        <v>0</v>
      </c>
      <c r="O94" s="345">
        <v>0</v>
      </c>
      <c r="P94" s="345">
        <v>0</v>
      </c>
      <c r="Q94" s="345">
        <v>0</v>
      </c>
      <c r="R94" s="345">
        <f t="shared" si="35"/>
        <v>0</v>
      </c>
      <c r="S94" s="345">
        <f t="shared" si="36"/>
        <v>0</v>
      </c>
    </row>
    <row r="95" spans="1:19" s="299" customFormat="1" ht="29.25" hidden="1" customHeight="1" x14ac:dyDescent="0.25">
      <c r="A95" s="319" t="s">
        <v>755</v>
      </c>
      <c r="B95" s="320" t="s">
        <v>940</v>
      </c>
      <c r="C95" s="321" t="s">
        <v>748</v>
      </c>
      <c r="D95" s="339">
        <f>D32-D47</f>
        <v>-4.0210000000000008</v>
      </c>
      <c r="E95" s="339">
        <f t="shared" ref="E95:Q95" si="39">E32-E47</f>
        <v>4.8739999999999997</v>
      </c>
      <c r="F95" s="339">
        <f t="shared" si="39"/>
        <v>0</v>
      </c>
      <c r="G95" s="339">
        <f t="shared" si="39"/>
        <v>5.819</v>
      </c>
      <c r="H95" s="339">
        <f t="shared" si="39"/>
        <v>0</v>
      </c>
      <c r="I95" s="339">
        <f t="shared" si="39"/>
        <v>0</v>
      </c>
      <c r="J95" s="339">
        <f t="shared" si="39"/>
        <v>0</v>
      </c>
      <c r="K95" s="339">
        <f t="shared" si="39"/>
        <v>0</v>
      </c>
      <c r="L95" s="339">
        <f t="shared" si="39"/>
        <v>0</v>
      </c>
      <c r="M95" s="339">
        <f t="shared" si="39"/>
        <v>0</v>
      </c>
      <c r="N95" s="339">
        <f t="shared" si="39"/>
        <v>0</v>
      </c>
      <c r="O95" s="339">
        <f t="shared" si="39"/>
        <v>0</v>
      </c>
      <c r="P95" s="339">
        <f t="shared" si="39"/>
        <v>0</v>
      </c>
      <c r="Q95" s="339">
        <f t="shared" si="39"/>
        <v>0</v>
      </c>
      <c r="R95" s="347">
        <f t="shared" si="35"/>
        <v>0</v>
      </c>
      <c r="S95" s="347">
        <f t="shared" si="36"/>
        <v>0</v>
      </c>
    </row>
    <row r="96" spans="1:19" s="299" customFormat="1" ht="34.5" hidden="1" customHeight="1" x14ac:dyDescent="0.25">
      <c r="A96" s="317" t="s">
        <v>27</v>
      </c>
      <c r="B96" s="316" t="s">
        <v>1156</v>
      </c>
      <c r="C96" s="318" t="s">
        <v>748</v>
      </c>
      <c r="D96" s="335">
        <f>D97-D105</f>
        <v>-12.975999999999999</v>
      </c>
      <c r="E96" s="335">
        <f t="shared" ref="E96:Q96" si="40">E97-E105</f>
        <v>-5.3650000000000002</v>
      </c>
      <c r="F96" s="335">
        <f t="shared" si="40"/>
        <v>0</v>
      </c>
      <c r="G96" s="335">
        <f t="shared" si="40"/>
        <v>-6.2929999999999993</v>
      </c>
      <c r="H96" s="335">
        <f t="shared" si="40"/>
        <v>0</v>
      </c>
      <c r="I96" s="335">
        <f t="shared" si="40"/>
        <v>0</v>
      </c>
      <c r="J96" s="335">
        <f t="shared" si="40"/>
        <v>0</v>
      </c>
      <c r="K96" s="335">
        <f t="shared" si="40"/>
        <v>0</v>
      </c>
      <c r="L96" s="335">
        <f t="shared" si="40"/>
        <v>0</v>
      </c>
      <c r="M96" s="335">
        <f t="shared" si="40"/>
        <v>0</v>
      </c>
      <c r="N96" s="335">
        <f t="shared" si="40"/>
        <v>0</v>
      </c>
      <c r="O96" s="335">
        <f t="shared" si="40"/>
        <v>0</v>
      </c>
      <c r="P96" s="335">
        <f t="shared" si="40"/>
        <v>0</v>
      </c>
      <c r="Q96" s="335">
        <f t="shared" si="40"/>
        <v>0</v>
      </c>
      <c r="R96" s="346">
        <f t="shared" ref="R96:R129" si="41">H96+J96+L96+N96+P96</f>
        <v>0</v>
      </c>
      <c r="S96" s="346">
        <f t="shared" ref="S96:S129" si="42">I96+K96+M96+O96+Q96</f>
        <v>0</v>
      </c>
    </row>
    <row r="97" spans="1:19" s="299" customFormat="1" ht="24" hidden="1" customHeight="1" x14ac:dyDescent="0.25">
      <c r="A97" s="319" t="s">
        <v>52</v>
      </c>
      <c r="B97" s="327" t="s">
        <v>1013</v>
      </c>
      <c r="C97" s="321" t="s">
        <v>748</v>
      </c>
      <c r="D97" s="339">
        <f>D98+D99+D100+D102+D103+D104</f>
        <v>7.9950000000000001</v>
      </c>
      <c r="E97" s="339">
        <f t="shared" ref="E97:Q97" si="43">E98+E99+E100+E102+E103+E104</f>
        <v>1.889</v>
      </c>
      <c r="F97" s="339">
        <f t="shared" si="43"/>
        <v>0</v>
      </c>
      <c r="G97" s="339">
        <f t="shared" si="43"/>
        <v>2.9830000000000001</v>
      </c>
      <c r="H97" s="339">
        <f t="shared" si="43"/>
        <v>0</v>
      </c>
      <c r="I97" s="339">
        <f t="shared" si="43"/>
        <v>0</v>
      </c>
      <c r="J97" s="339">
        <f t="shared" si="43"/>
        <v>0</v>
      </c>
      <c r="K97" s="339">
        <f t="shared" si="43"/>
        <v>0</v>
      </c>
      <c r="L97" s="339">
        <f t="shared" si="43"/>
        <v>0</v>
      </c>
      <c r="M97" s="339">
        <f t="shared" si="43"/>
        <v>0</v>
      </c>
      <c r="N97" s="339">
        <f t="shared" si="43"/>
        <v>0</v>
      </c>
      <c r="O97" s="339">
        <f t="shared" si="43"/>
        <v>0</v>
      </c>
      <c r="P97" s="339">
        <f t="shared" si="43"/>
        <v>0</v>
      </c>
      <c r="Q97" s="339">
        <f t="shared" si="43"/>
        <v>0</v>
      </c>
      <c r="R97" s="347">
        <f t="shared" si="41"/>
        <v>0</v>
      </c>
      <c r="S97" s="347">
        <f t="shared" si="42"/>
        <v>0</v>
      </c>
    </row>
    <row r="98" spans="1:19" s="299" customFormat="1" hidden="1" x14ac:dyDescent="0.25">
      <c r="A98" s="305" t="s">
        <v>53</v>
      </c>
      <c r="B98" s="141" t="s">
        <v>931</v>
      </c>
      <c r="C98" s="304" t="s">
        <v>748</v>
      </c>
      <c r="D98" s="337">
        <v>0</v>
      </c>
      <c r="E98" s="345">
        <v>0</v>
      </c>
      <c r="F98" s="345">
        <v>0</v>
      </c>
      <c r="G98" s="345">
        <v>0</v>
      </c>
      <c r="H98" s="345">
        <v>0</v>
      </c>
      <c r="I98" s="345">
        <v>0</v>
      </c>
      <c r="J98" s="345">
        <v>0</v>
      </c>
      <c r="K98" s="345">
        <v>0</v>
      </c>
      <c r="L98" s="345">
        <v>0</v>
      </c>
      <c r="M98" s="345">
        <v>0</v>
      </c>
      <c r="N98" s="345">
        <v>0</v>
      </c>
      <c r="O98" s="345">
        <v>0</v>
      </c>
      <c r="P98" s="345">
        <v>0</v>
      </c>
      <c r="Q98" s="345">
        <v>0</v>
      </c>
      <c r="R98" s="345">
        <f t="shared" si="41"/>
        <v>0</v>
      </c>
      <c r="S98" s="345">
        <f t="shared" si="42"/>
        <v>0</v>
      </c>
    </row>
    <row r="99" spans="1:19" s="299" customFormat="1" hidden="1" x14ac:dyDescent="0.25">
      <c r="A99" s="305" t="s">
        <v>54</v>
      </c>
      <c r="B99" s="141" t="s">
        <v>932</v>
      </c>
      <c r="C99" s="304" t="s">
        <v>748</v>
      </c>
      <c r="D99" s="337">
        <v>0</v>
      </c>
      <c r="E99" s="345">
        <v>0</v>
      </c>
      <c r="F99" s="345">
        <v>0</v>
      </c>
      <c r="G99" s="345">
        <v>3.0000000000000001E-3</v>
      </c>
      <c r="H99" s="345">
        <v>0</v>
      </c>
      <c r="I99" s="345">
        <v>0</v>
      </c>
      <c r="J99" s="345">
        <v>0</v>
      </c>
      <c r="K99" s="345">
        <v>0</v>
      </c>
      <c r="L99" s="345">
        <v>0</v>
      </c>
      <c r="M99" s="345">
        <v>0</v>
      </c>
      <c r="N99" s="345">
        <v>0</v>
      </c>
      <c r="O99" s="345">
        <v>0</v>
      </c>
      <c r="P99" s="345">
        <v>0</v>
      </c>
      <c r="Q99" s="345">
        <v>0</v>
      </c>
      <c r="R99" s="345">
        <f t="shared" si="41"/>
        <v>0</v>
      </c>
      <c r="S99" s="345">
        <f t="shared" si="42"/>
        <v>0</v>
      </c>
    </row>
    <row r="100" spans="1:19" s="299" customFormat="1" hidden="1" x14ac:dyDescent="0.25">
      <c r="A100" s="305" t="s">
        <v>69</v>
      </c>
      <c r="B100" s="141" t="s">
        <v>1014</v>
      </c>
      <c r="C100" s="304" t="s">
        <v>748</v>
      </c>
      <c r="D100" s="337">
        <v>0</v>
      </c>
      <c r="E100" s="345">
        <v>0</v>
      </c>
      <c r="F100" s="345">
        <v>0</v>
      </c>
      <c r="G100" s="345">
        <v>0</v>
      </c>
      <c r="H100" s="345">
        <v>0</v>
      </c>
      <c r="I100" s="345">
        <v>0</v>
      </c>
      <c r="J100" s="345">
        <v>0</v>
      </c>
      <c r="K100" s="345">
        <v>0</v>
      </c>
      <c r="L100" s="345">
        <v>0</v>
      </c>
      <c r="M100" s="345">
        <v>0</v>
      </c>
      <c r="N100" s="345">
        <v>0</v>
      </c>
      <c r="O100" s="345">
        <v>0</v>
      </c>
      <c r="P100" s="345">
        <v>0</v>
      </c>
      <c r="Q100" s="345">
        <v>0</v>
      </c>
      <c r="R100" s="345">
        <f t="shared" si="41"/>
        <v>0</v>
      </c>
      <c r="S100" s="345">
        <f t="shared" si="42"/>
        <v>0</v>
      </c>
    </row>
    <row r="101" spans="1:19" s="299" customFormat="1" hidden="1" x14ac:dyDescent="0.25">
      <c r="A101" s="305" t="s">
        <v>525</v>
      </c>
      <c r="B101" s="286" t="s">
        <v>646</v>
      </c>
      <c r="C101" s="304" t="s">
        <v>748</v>
      </c>
      <c r="D101" s="337">
        <v>0</v>
      </c>
      <c r="E101" s="345">
        <v>0</v>
      </c>
      <c r="F101" s="345">
        <v>0</v>
      </c>
      <c r="G101" s="345">
        <v>0</v>
      </c>
      <c r="H101" s="345">
        <v>0</v>
      </c>
      <c r="I101" s="345">
        <v>0</v>
      </c>
      <c r="J101" s="345">
        <v>0</v>
      </c>
      <c r="K101" s="345">
        <v>0</v>
      </c>
      <c r="L101" s="345">
        <v>0</v>
      </c>
      <c r="M101" s="345">
        <v>0</v>
      </c>
      <c r="N101" s="345">
        <v>0</v>
      </c>
      <c r="O101" s="345">
        <v>0</v>
      </c>
      <c r="P101" s="345">
        <v>0</v>
      </c>
      <c r="Q101" s="345">
        <v>0</v>
      </c>
      <c r="R101" s="345">
        <f t="shared" si="41"/>
        <v>0</v>
      </c>
      <c r="S101" s="345">
        <f t="shared" si="42"/>
        <v>0</v>
      </c>
    </row>
    <row r="102" spans="1:19" s="299" customFormat="1" hidden="1" x14ac:dyDescent="0.25">
      <c r="A102" s="305" t="s">
        <v>70</v>
      </c>
      <c r="B102" s="284" t="s">
        <v>933</v>
      </c>
      <c r="C102" s="304" t="s">
        <v>748</v>
      </c>
      <c r="D102" s="337">
        <v>7.9950000000000001</v>
      </c>
      <c r="E102" s="345">
        <v>1.889</v>
      </c>
      <c r="F102" s="345">
        <v>0</v>
      </c>
      <c r="G102" s="345">
        <v>2.98</v>
      </c>
      <c r="H102" s="345">
        <v>0</v>
      </c>
      <c r="I102" s="345">
        <v>0</v>
      </c>
      <c r="J102" s="345">
        <v>0</v>
      </c>
      <c r="K102" s="345">
        <v>0</v>
      </c>
      <c r="L102" s="345">
        <v>0</v>
      </c>
      <c r="M102" s="345">
        <v>0</v>
      </c>
      <c r="N102" s="345">
        <v>0</v>
      </c>
      <c r="O102" s="345">
        <v>0</v>
      </c>
      <c r="P102" s="345">
        <v>0</v>
      </c>
      <c r="Q102" s="345">
        <v>0</v>
      </c>
      <c r="R102" s="345">
        <f t="shared" si="41"/>
        <v>0</v>
      </c>
      <c r="S102" s="345">
        <f t="shared" si="42"/>
        <v>0</v>
      </c>
    </row>
    <row r="103" spans="1:19" s="301" customFormat="1" hidden="1" x14ac:dyDescent="0.25">
      <c r="A103" s="305" t="s">
        <v>1097</v>
      </c>
      <c r="B103" s="141" t="s">
        <v>1096</v>
      </c>
      <c r="C103" s="304" t="s">
        <v>748</v>
      </c>
      <c r="D103" s="337">
        <v>0</v>
      </c>
      <c r="E103" s="345">
        <v>0</v>
      </c>
      <c r="F103" s="345">
        <v>0</v>
      </c>
      <c r="G103" s="345">
        <v>0</v>
      </c>
      <c r="H103" s="345">
        <v>0</v>
      </c>
      <c r="I103" s="345">
        <v>0</v>
      </c>
      <c r="J103" s="345">
        <v>0</v>
      </c>
      <c r="K103" s="345">
        <v>0</v>
      </c>
      <c r="L103" s="345">
        <v>0</v>
      </c>
      <c r="M103" s="345">
        <v>0</v>
      </c>
      <c r="N103" s="345">
        <v>0</v>
      </c>
      <c r="O103" s="345">
        <v>0</v>
      </c>
      <c r="P103" s="345">
        <v>0</v>
      </c>
      <c r="Q103" s="345">
        <v>0</v>
      </c>
      <c r="R103" s="345">
        <f t="shared" si="41"/>
        <v>0</v>
      </c>
      <c r="S103" s="345">
        <f t="shared" si="42"/>
        <v>0</v>
      </c>
    </row>
    <row r="104" spans="1:19" s="301" customFormat="1" hidden="1" x14ac:dyDescent="0.25">
      <c r="A104" s="305" t="s">
        <v>1117</v>
      </c>
      <c r="B104" s="141" t="s">
        <v>1098</v>
      </c>
      <c r="C104" s="304" t="s">
        <v>748</v>
      </c>
      <c r="D104" s="337">
        <v>0</v>
      </c>
      <c r="E104" s="345">
        <v>0</v>
      </c>
      <c r="F104" s="345">
        <v>0</v>
      </c>
      <c r="G104" s="345">
        <v>0</v>
      </c>
      <c r="H104" s="345">
        <v>0</v>
      </c>
      <c r="I104" s="345">
        <v>0</v>
      </c>
      <c r="J104" s="345">
        <v>0</v>
      </c>
      <c r="K104" s="345">
        <v>0</v>
      </c>
      <c r="L104" s="345">
        <v>0</v>
      </c>
      <c r="M104" s="345">
        <v>0</v>
      </c>
      <c r="N104" s="345">
        <v>0</v>
      </c>
      <c r="O104" s="345">
        <v>0</v>
      </c>
      <c r="P104" s="345">
        <v>0</v>
      </c>
      <c r="Q104" s="345">
        <v>0</v>
      </c>
      <c r="R104" s="345">
        <f t="shared" si="41"/>
        <v>0</v>
      </c>
      <c r="S104" s="345">
        <f t="shared" si="42"/>
        <v>0</v>
      </c>
    </row>
    <row r="105" spans="1:19" s="299" customFormat="1" ht="26.25" hidden="1" customHeight="1" x14ac:dyDescent="0.25">
      <c r="A105" s="319" t="s">
        <v>55</v>
      </c>
      <c r="B105" s="328" t="s">
        <v>1012</v>
      </c>
      <c r="C105" s="321" t="s">
        <v>748</v>
      </c>
      <c r="D105" s="339">
        <f>D106+D107+D109+D112+D113+D114</f>
        <v>20.971</v>
      </c>
      <c r="E105" s="339">
        <f t="shared" ref="E105:Q105" si="44">E106+E107+E109+E112+E113+E114</f>
        <v>7.2540000000000004</v>
      </c>
      <c r="F105" s="339">
        <f t="shared" si="44"/>
        <v>0</v>
      </c>
      <c r="G105" s="339">
        <f t="shared" si="44"/>
        <v>9.2759999999999998</v>
      </c>
      <c r="H105" s="339">
        <f t="shared" si="44"/>
        <v>0</v>
      </c>
      <c r="I105" s="339">
        <f t="shared" si="44"/>
        <v>0</v>
      </c>
      <c r="J105" s="339">
        <f t="shared" si="44"/>
        <v>0</v>
      </c>
      <c r="K105" s="339">
        <f t="shared" si="44"/>
        <v>0</v>
      </c>
      <c r="L105" s="339">
        <f t="shared" si="44"/>
        <v>0</v>
      </c>
      <c r="M105" s="339">
        <f t="shared" si="44"/>
        <v>0</v>
      </c>
      <c r="N105" s="339">
        <f t="shared" si="44"/>
        <v>0</v>
      </c>
      <c r="O105" s="339">
        <f t="shared" si="44"/>
        <v>0</v>
      </c>
      <c r="P105" s="339">
        <f t="shared" si="44"/>
        <v>0</v>
      </c>
      <c r="Q105" s="339">
        <f t="shared" si="44"/>
        <v>0</v>
      </c>
      <c r="R105" s="347">
        <f t="shared" si="41"/>
        <v>0</v>
      </c>
      <c r="S105" s="347">
        <f t="shared" si="42"/>
        <v>0</v>
      </c>
    </row>
    <row r="106" spans="1:19" s="299" customFormat="1" hidden="1" x14ac:dyDescent="0.25">
      <c r="A106" s="305" t="s">
        <v>526</v>
      </c>
      <c r="B106" s="284" t="s">
        <v>934</v>
      </c>
      <c r="C106" s="304" t="s">
        <v>748</v>
      </c>
      <c r="D106" s="345">
        <v>0</v>
      </c>
      <c r="E106" s="345">
        <v>0</v>
      </c>
      <c r="F106" s="345">
        <v>0</v>
      </c>
      <c r="G106" s="345">
        <v>0</v>
      </c>
      <c r="H106" s="345">
        <v>0</v>
      </c>
      <c r="I106" s="345">
        <v>0</v>
      </c>
      <c r="J106" s="345">
        <v>0</v>
      </c>
      <c r="K106" s="345">
        <v>0</v>
      </c>
      <c r="L106" s="345">
        <v>0</v>
      </c>
      <c r="M106" s="345">
        <v>0</v>
      </c>
      <c r="N106" s="345">
        <v>0</v>
      </c>
      <c r="O106" s="345">
        <v>0</v>
      </c>
      <c r="P106" s="345">
        <v>0</v>
      </c>
      <c r="Q106" s="345">
        <v>0</v>
      </c>
      <c r="R106" s="345">
        <f t="shared" si="41"/>
        <v>0</v>
      </c>
      <c r="S106" s="345">
        <f t="shared" si="42"/>
        <v>0</v>
      </c>
    </row>
    <row r="107" spans="1:19" s="299" customFormat="1" hidden="1" x14ac:dyDescent="0.25">
      <c r="A107" s="305" t="s">
        <v>527</v>
      </c>
      <c r="B107" s="284" t="s">
        <v>935</v>
      </c>
      <c r="C107" s="304" t="s">
        <v>748</v>
      </c>
      <c r="D107" s="345">
        <v>2.2530000000000001</v>
      </c>
      <c r="E107" s="345">
        <v>4.4770000000000003</v>
      </c>
      <c r="F107" s="345">
        <v>0</v>
      </c>
      <c r="G107" s="345">
        <v>5.0990000000000002</v>
      </c>
      <c r="H107" s="345">
        <v>0</v>
      </c>
      <c r="I107" s="345">
        <v>0</v>
      </c>
      <c r="J107" s="345">
        <v>0</v>
      </c>
      <c r="K107" s="345">
        <v>0</v>
      </c>
      <c r="L107" s="345">
        <v>0</v>
      </c>
      <c r="M107" s="345">
        <v>0</v>
      </c>
      <c r="N107" s="345">
        <v>0</v>
      </c>
      <c r="O107" s="345">
        <v>0</v>
      </c>
      <c r="P107" s="345">
        <v>0</v>
      </c>
      <c r="Q107" s="345">
        <v>0</v>
      </c>
      <c r="R107" s="345">
        <f t="shared" si="41"/>
        <v>0</v>
      </c>
      <c r="S107" s="345">
        <f t="shared" si="42"/>
        <v>0</v>
      </c>
    </row>
    <row r="108" spans="1:19" s="301" customFormat="1" hidden="1" x14ac:dyDescent="0.25">
      <c r="A108" s="305" t="s">
        <v>1099</v>
      </c>
      <c r="B108" s="286" t="s">
        <v>1126</v>
      </c>
      <c r="C108" s="304" t="s">
        <v>748</v>
      </c>
      <c r="D108" s="345">
        <v>0</v>
      </c>
      <c r="E108" s="345">
        <v>0</v>
      </c>
      <c r="F108" s="345">
        <v>0</v>
      </c>
      <c r="G108" s="345">
        <v>0</v>
      </c>
      <c r="H108" s="345">
        <v>0</v>
      </c>
      <c r="I108" s="345">
        <v>0</v>
      </c>
      <c r="J108" s="345">
        <v>0</v>
      </c>
      <c r="K108" s="345">
        <v>0</v>
      </c>
      <c r="L108" s="345">
        <v>0</v>
      </c>
      <c r="M108" s="345">
        <v>0</v>
      </c>
      <c r="N108" s="345">
        <v>0</v>
      </c>
      <c r="O108" s="345">
        <v>0</v>
      </c>
      <c r="P108" s="345">
        <v>0</v>
      </c>
      <c r="Q108" s="345">
        <v>0</v>
      </c>
      <c r="R108" s="345">
        <f t="shared" si="41"/>
        <v>0</v>
      </c>
      <c r="S108" s="345">
        <f t="shared" si="42"/>
        <v>0</v>
      </c>
    </row>
    <row r="109" spans="1:19" s="299" customFormat="1" hidden="1" x14ac:dyDescent="0.25">
      <c r="A109" s="305" t="s">
        <v>528</v>
      </c>
      <c r="B109" s="284" t="s">
        <v>1015</v>
      </c>
      <c r="C109" s="304" t="s">
        <v>748</v>
      </c>
      <c r="D109" s="345">
        <v>0</v>
      </c>
      <c r="E109" s="345">
        <v>0</v>
      </c>
      <c r="F109" s="345">
        <v>0</v>
      </c>
      <c r="G109" s="345">
        <v>0</v>
      </c>
      <c r="H109" s="345">
        <v>0</v>
      </c>
      <c r="I109" s="345">
        <v>0</v>
      </c>
      <c r="J109" s="345">
        <v>0</v>
      </c>
      <c r="K109" s="345">
        <v>0</v>
      </c>
      <c r="L109" s="345">
        <v>0</v>
      </c>
      <c r="M109" s="345">
        <v>0</v>
      </c>
      <c r="N109" s="345">
        <v>0</v>
      </c>
      <c r="O109" s="345">
        <v>0</v>
      </c>
      <c r="P109" s="345">
        <v>0</v>
      </c>
      <c r="Q109" s="345">
        <v>0</v>
      </c>
      <c r="R109" s="345">
        <f t="shared" si="41"/>
        <v>0</v>
      </c>
      <c r="S109" s="345">
        <f t="shared" si="42"/>
        <v>0</v>
      </c>
    </row>
    <row r="110" spans="1:19" s="299" customFormat="1" hidden="1" x14ac:dyDescent="0.25">
      <c r="A110" s="305" t="s">
        <v>529</v>
      </c>
      <c r="B110" s="286" t="s">
        <v>647</v>
      </c>
      <c r="C110" s="304" t="s">
        <v>748</v>
      </c>
      <c r="D110" s="345">
        <v>0</v>
      </c>
      <c r="E110" s="345">
        <v>0</v>
      </c>
      <c r="F110" s="345">
        <v>0</v>
      </c>
      <c r="G110" s="345">
        <v>0</v>
      </c>
      <c r="H110" s="345">
        <v>0</v>
      </c>
      <c r="I110" s="345">
        <v>0</v>
      </c>
      <c r="J110" s="345">
        <v>0</v>
      </c>
      <c r="K110" s="345">
        <v>0</v>
      </c>
      <c r="L110" s="345">
        <v>0</v>
      </c>
      <c r="M110" s="345">
        <v>0</v>
      </c>
      <c r="N110" s="345">
        <v>0</v>
      </c>
      <c r="O110" s="345">
        <v>0</v>
      </c>
      <c r="P110" s="345">
        <v>0</v>
      </c>
      <c r="Q110" s="345">
        <v>0</v>
      </c>
      <c r="R110" s="345">
        <f t="shared" si="41"/>
        <v>0</v>
      </c>
      <c r="S110" s="345">
        <f t="shared" si="42"/>
        <v>0</v>
      </c>
    </row>
    <row r="111" spans="1:19" s="301" customFormat="1" hidden="1" x14ac:dyDescent="0.25">
      <c r="A111" s="305" t="s">
        <v>1100</v>
      </c>
      <c r="B111" s="286" t="s">
        <v>1101</v>
      </c>
      <c r="C111" s="304" t="s">
        <v>748</v>
      </c>
      <c r="D111" s="345">
        <v>0</v>
      </c>
      <c r="E111" s="345">
        <v>0</v>
      </c>
      <c r="F111" s="345">
        <v>0</v>
      </c>
      <c r="G111" s="345">
        <v>0</v>
      </c>
      <c r="H111" s="345">
        <v>0</v>
      </c>
      <c r="I111" s="345">
        <v>0</v>
      </c>
      <c r="J111" s="345">
        <v>0</v>
      </c>
      <c r="K111" s="345">
        <v>0</v>
      </c>
      <c r="L111" s="345">
        <v>0</v>
      </c>
      <c r="M111" s="345">
        <v>0</v>
      </c>
      <c r="N111" s="345">
        <v>0</v>
      </c>
      <c r="O111" s="345">
        <v>0</v>
      </c>
      <c r="P111" s="345">
        <v>0</v>
      </c>
      <c r="Q111" s="345">
        <v>0</v>
      </c>
      <c r="R111" s="345">
        <f t="shared" si="41"/>
        <v>0</v>
      </c>
      <c r="S111" s="345">
        <f t="shared" si="42"/>
        <v>0</v>
      </c>
    </row>
    <row r="112" spans="1:19" s="299" customFormat="1" hidden="1" x14ac:dyDescent="0.25">
      <c r="A112" s="305" t="s">
        <v>530</v>
      </c>
      <c r="B112" s="284" t="s">
        <v>936</v>
      </c>
      <c r="C112" s="304" t="s">
        <v>748</v>
      </c>
      <c r="D112" s="345">
        <v>18.718</v>
      </c>
      <c r="E112" s="345">
        <v>2.7770000000000001</v>
      </c>
      <c r="F112" s="345">
        <v>0</v>
      </c>
      <c r="G112" s="345">
        <v>4.1769999999999996</v>
      </c>
      <c r="H112" s="345">
        <v>0</v>
      </c>
      <c r="I112" s="345">
        <v>0</v>
      </c>
      <c r="J112" s="345">
        <v>0</v>
      </c>
      <c r="K112" s="345">
        <v>0</v>
      </c>
      <c r="L112" s="345">
        <v>0</v>
      </c>
      <c r="M112" s="345">
        <v>0</v>
      </c>
      <c r="N112" s="345">
        <v>0</v>
      </c>
      <c r="O112" s="345">
        <v>0</v>
      </c>
      <c r="P112" s="345">
        <v>0</v>
      </c>
      <c r="Q112" s="345">
        <v>0</v>
      </c>
      <c r="R112" s="345">
        <f t="shared" si="41"/>
        <v>0</v>
      </c>
      <c r="S112" s="345">
        <f t="shared" si="42"/>
        <v>0</v>
      </c>
    </row>
    <row r="113" spans="1:19" s="301" customFormat="1" ht="15" hidden="1" customHeight="1" x14ac:dyDescent="0.25">
      <c r="A113" s="305" t="s">
        <v>1103</v>
      </c>
      <c r="B113" s="284" t="s">
        <v>1102</v>
      </c>
      <c r="C113" s="304" t="s">
        <v>748</v>
      </c>
      <c r="D113" s="345">
        <v>0</v>
      </c>
      <c r="E113" s="345">
        <v>0</v>
      </c>
      <c r="F113" s="345">
        <v>0</v>
      </c>
      <c r="G113" s="345">
        <v>0</v>
      </c>
      <c r="H113" s="345">
        <v>0</v>
      </c>
      <c r="I113" s="345">
        <v>0</v>
      </c>
      <c r="J113" s="345">
        <v>0</v>
      </c>
      <c r="K113" s="345">
        <v>0</v>
      </c>
      <c r="L113" s="345">
        <v>0</v>
      </c>
      <c r="M113" s="345">
        <v>0</v>
      </c>
      <c r="N113" s="345">
        <v>0</v>
      </c>
      <c r="O113" s="345">
        <v>0</v>
      </c>
      <c r="P113" s="345">
        <v>0</v>
      </c>
      <c r="Q113" s="345">
        <v>0</v>
      </c>
      <c r="R113" s="345">
        <f t="shared" si="41"/>
        <v>0</v>
      </c>
      <c r="S113" s="345">
        <f t="shared" si="42"/>
        <v>0</v>
      </c>
    </row>
    <row r="114" spans="1:19" s="301" customFormat="1" hidden="1" x14ac:dyDescent="0.25">
      <c r="A114" s="305" t="s">
        <v>1105</v>
      </c>
      <c r="B114" s="284" t="s">
        <v>1104</v>
      </c>
      <c r="C114" s="304" t="s">
        <v>748</v>
      </c>
      <c r="D114" s="345">
        <v>0</v>
      </c>
      <c r="E114" s="345">
        <v>0</v>
      </c>
      <c r="F114" s="345">
        <v>0</v>
      </c>
      <c r="G114" s="345">
        <v>0</v>
      </c>
      <c r="H114" s="345">
        <v>0</v>
      </c>
      <c r="I114" s="345">
        <v>0</v>
      </c>
      <c r="J114" s="345">
        <v>0</v>
      </c>
      <c r="K114" s="345">
        <v>0</v>
      </c>
      <c r="L114" s="345">
        <v>0</v>
      </c>
      <c r="M114" s="345">
        <v>0</v>
      </c>
      <c r="N114" s="345">
        <v>0</v>
      </c>
      <c r="O114" s="345">
        <v>0</v>
      </c>
      <c r="P114" s="345">
        <v>0</v>
      </c>
      <c r="Q114" s="345">
        <v>0</v>
      </c>
      <c r="R114" s="345">
        <f t="shared" si="41"/>
        <v>0</v>
      </c>
      <c r="S114" s="345">
        <f t="shared" si="42"/>
        <v>0</v>
      </c>
    </row>
    <row r="115" spans="1:19" s="299" customFormat="1" ht="30.75" hidden="1" customHeight="1" x14ac:dyDescent="0.25">
      <c r="A115" s="317" t="s">
        <v>28</v>
      </c>
      <c r="B115" s="316" t="s">
        <v>1157</v>
      </c>
      <c r="C115" s="318" t="s">
        <v>748</v>
      </c>
      <c r="D115" s="346">
        <f>D116+D120+D121+D122+D123+D124+D125+D126+D129</f>
        <v>71.138999999999982</v>
      </c>
      <c r="E115" s="346">
        <f t="shared" ref="E115:Q115" si="45">E116+E120+E121+E122+E123+E124+E125+E126+E129</f>
        <v>52.188000000000009</v>
      </c>
      <c r="F115" s="346">
        <f t="shared" si="45"/>
        <v>45</v>
      </c>
      <c r="G115" s="346">
        <f t="shared" si="45"/>
        <v>233.17199999999997</v>
      </c>
      <c r="H115" s="346">
        <f t="shared" si="45"/>
        <v>50</v>
      </c>
      <c r="I115" s="346">
        <f t="shared" si="45"/>
        <v>38.711999999999989</v>
      </c>
      <c r="J115" s="346">
        <f t="shared" si="45"/>
        <v>44.999999999999943</v>
      </c>
      <c r="K115" s="346">
        <f t="shared" si="45"/>
        <v>14.08299999999997</v>
      </c>
      <c r="L115" s="346">
        <f t="shared" si="45"/>
        <v>40.999999999999972</v>
      </c>
      <c r="M115" s="346">
        <f t="shared" si="45"/>
        <v>9.6929999999999836</v>
      </c>
      <c r="N115" s="346">
        <f t="shared" si="45"/>
        <v>37.999999999999972</v>
      </c>
      <c r="O115" s="346">
        <f t="shared" si="45"/>
        <v>5.7709999999999866</v>
      </c>
      <c r="P115" s="346">
        <f t="shared" si="45"/>
        <v>37</v>
      </c>
      <c r="Q115" s="346">
        <f t="shared" si="45"/>
        <v>3.7119999999999891</v>
      </c>
      <c r="R115" s="346">
        <f t="shared" si="41"/>
        <v>210.99999999999989</v>
      </c>
      <c r="S115" s="346">
        <f t="shared" si="42"/>
        <v>71.970999999999918</v>
      </c>
    </row>
    <row r="116" spans="1:19" s="299" customFormat="1" hidden="1" x14ac:dyDescent="0.25">
      <c r="A116" s="305" t="s">
        <v>58</v>
      </c>
      <c r="B116" s="283" t="s">
        <v>1007</v>
      </c>
      <c r="C116" s="304" t="s">
        <v>748</v>
      </c>
      <c r="D116" s="337">
        <v>0</v>
      </c>
      <c r="E116" s="337">
        <v>0</v>
      </c>
      <c r="F116" s="337">
        <v>0</v>
      </c>
      <c r="G116" s="337">
        <v>0</v>
      </c>
      <c r="H116" s="337">
        <v>0</v>
      </c>
      <c r="I116" s="337">
        <v>0</v>
      </c>
      <c r="J116" s="337">
        <v>0</v>
      </c>
      <c r="K116" s="337">
        <v>0</v>
      </c>
      <c r="L116" s="337">
        <v>0</v>
      </c>
      <c r="M116" s="337">
        <v>0</v>
      </c>
      <c r="N116" s="337">
        <v>0</v>
      </c>
      <c r="O116" s="337">
        <v>0</v>
      </c>
      <c r="P116" s="337">
        <v>0</v>
      </c>
      <c r="Q116" s="337">
        <v>0</v>
      </c>
      <c r="R116" s="345">
        <f t="shared" si="41"/>
        <v>0</v>
      </c>
      <c r="S116" s="345">
        <f t="shared" si="42"/>
        <v>0</v>
      </c>
    </row>
    <row r="117" spans="1:19" s="299" customFormat="1" ht="31.5" hidden="1" x14ac:dyDescent="0.25">
      <c r="A117" s="305" t="s">
        <v>884</v>
      </c>
      <c r="B117" s="141" t="s">
        <v>897</v>
      </c>
      <c r="C117" s="304" t="s">
        <v>748</v>
      </c>
      <c r="D117" s="337">
        <v>0</v>
      </c>
      <c r="E117" s="337">
        <v>0</v>
      </c>
      <c r="F117" s="337">
        <v>0</v>
      </c>
      <c r="G117" s="337">
        <v>0</v>
      </c>
      <c r="H117" s="337">
        <v>0</v>
      </c>
      <c r="I117" s="337">
        <v>0</v>
      </c>
      <c r="J117" s="337">
        <v>0</v>
      </c>
      <c r="K117" s="337">
        <v>0</v>
      </c>
      <c r="L117" s="337">
        <v>0</v>
      </c>
      <c r="M117" s="337">
        <v>0</v>
      </c>
      <c r="N117" s="337">
        <v>0</v>
      </c>
      <c r="O117" s="337">
        <v>0</v>
      </c>
      <c r="P117" s="337">
        <v>0</v>
      </c>
      <c r="Q117" s="337">
        <v>0</v>
      </c>
      <c r="R117" s="345">
        <f t="shared" si="41"/>
        <v>0</v>
      </c>
      <c r="S117" s="345">
        <f t="shared" si="42"/>
        <v>0</v>
      </c>
    </row>
    <row r="118" spans="1:19" s="299" customFormat="1" ht="31.5" hidden="1" x14ac:dyDescent="0.25">
      <c r="A118" s="305" t="s">
        <v>885</v>
      </c>
      <c r="B118" s="141" t="s">
        <v>898</v>
      </c>
      <c r="C118" s="304" t="s">
        <v>748</v>
      </c>
      <c r="D118" s="337">
        <v>0</v>
      </c>
      <c r="E118" s="337">
        <v>0</v>
      </c>
      <c r="F118" s="337">
        <v>0</v>
      </c>
      <c r="G118" s="337">
        <v>0</v>
      </c>
      <c r="H118" s="337">
        <v>0</v>
      </c>
      <c r="I118" s="337">
        <v>0</v>
      </c>
      <c r="J118" s="337">
        <v>0</v>
      </c>
      <c r="K118" s="337">
        <v>0</v>
      </c>
      <c r="L118" s="337">
        <v>0</v>
      </c>
      <c r="M118" s="337">
        <v>0</v>
      </c>
      <c r="N118" s="337">
        <v>0</v>
      </c>
      <c r="O118" s="337">
        <v>0</v>
      </c>
      <c r="P118" s="337">
        <v>0</v>
      </c>
      <c r="Q118" s="337">
        <v>0</v>
      </c>
      <c r="R118" s="345">
        <f t="shared" si="41"/>
        <v>0</v>
      </c>
      <c r="S118" s="345">
        <f t="shared" si="42"/>
        <v>0</v>
      </c>
    </row>
    <row r="119" spans="1:19" s="299" customFormat="1" ht="31.5" hidden="1" x14ac:dyDescent="0.25">
      <c r="A119" s="305" t="s">
        <v>980</v>
      </c>
      <c r="B119" s="141" t="s">
        <v>883</v>
      </c>
      <c r="C119" s="304" t="s">
        <v>748</v>
      </c>
      <c r="D119" s="337">
        <v>0</v>
      </c>
      <c r="E119" s="337">
        <v>0</v>
      </c>
      <c r="F119" s="337">
        <v>0</v>
      </c>
      <c r="G119" s="337">
        <v>0</v>
      </c>
      <c r="H119" s="337">
        <v>0</v>
      </c>
      <c r="I119" s="337">
        <v>0</v>
      </c>
      <c r="J119" s="337">
        <v>0</v>
      </c>
      <c r="K119" s="337">
        <v>0</v>
      </c>
      <c r="L119" s="337">
        <v>0</v>
      </c>
      <c r="M119" s="337">
        <v>0</v>
      </c>
      <c r="N119" s="337">
        <v>0</v>
      </c>
      <c r="O119" s="337">
        <v>0</v>
      </c>
      <c r="P119" s="337">
        <v>0</v>
      </c>
      <c r="Q119" s="337">
        <v>0</v>
      </c>
      <c r="R119" s="345">
        <f t="shared" si="41"/>
        <v>0</v>
      </c>
      <c r="S119" s="345">
        <f t="shared" si="42"/>
        <v>0</v>
      </c>
    </row>
    <row r="120" spans="1:19" s="299" customFormat="1" hidden="1" x14ac:dyDescent="0.25">
      <c r="A120" s="305" t="s">
        <v>59</v>
      </c>
      <c r="B120" s="282" t="s">
        <v>1044</v>
      </c>
      <c r="C120" s="304" t="s">
        <v>748</v>
      </c>
      <c r="D120" s="337">
        <v>0</v>
      </c>
      <c r="E120" s="337">
        <v>0</v>
      </c>
      <c r="F120" s="337">
        <v>0</v>
      </c>
      <c r="G120" s="337">
        <v>0</v>
      </c>
      <c r="H120" s="337">
        <v>0</v>
      </c>
      <c r="I120" s="337">
        <v>0</v>
      </c>
      <c r="J120" s="337">
        <v>0</v>
      </c>
      <c r="K120" s="337">
        <v>0</v>
      </c>
      <c r="L120" s="337">
        <v>0</v>
      </c>
      <c r="M120" s="337">
        <v>0</v>
      </c>
      <c r="N120" s="337">
        <v>0</v>
      </c>
      <c r="O120" s="337">
        <v>0</v>
      </c>
      <c r="P120" s="337">
        <v>0</v>
      </c>
      <c r="Q120" s="337">
        <v>0</v>
      </c>
      <c r="R120" s="345">
        <f t="shared" si="41"/>
        <v>0</v>
      </c>
      <c r="S120" s="345">
        <f t="shared" si="42"/>
        <v>0</v>
      </c>
    </row>
    <row r="121" spans="1:19" s="299" customFormat="1" ht="29.25" hidden="1" customHeight="1" x14ac:dyDescent="0.25">
      <c r="A121" s="319" t="s">
        <v>756</v>
      </c>
      <c r="B121" s="320" t="s">
        <v>937</v>
      </c>
      <c r="C121" s="321" t="s">
        <v>748</v>
      </c>
      <c r="D121" s="339">
        <f>D87+D96</f>
        <v>58.96599999999998</v>
      </c>
      <c r="E121" s="339">
        <f t="shared" ref="E121:Q121" si="46">E87+E96</f>
        <v>60.679000000000009</v>
      </c>
      <c r="F121" s="339">
        <f t="shared" si="46"/>
        <v>45</v>
      </c>
      <c r="G121" s="339">
        <f t="shared" si="46"/>
        <v>234.27199999999999</v>
      </c>
      <c r="H121" s="339">
        <f t="shared" si="46"/>
        <v>50</v>
      </c>
      <c r="I121" s="339">
        <f t="shared" si="46"/>
        <v>38.711999999999989</v>
      </c>
      <c r="J121" s="339">
        <f t="shared" si="46"/>
        <v>44.999999999999943</v>
      </c>
      <c r="K121" s="339">
        <f t="shared" si="46"/>
        <v>14.08299999999997</v>
      </c>
      <c r="L121" s="339">
        <f t="shared" si="46"/>
        <v>40.999999999999972</v>
      </c>
      <c r="M121" s="339">
        <f t="shared" si="46"/>
        <v>9.6929999999999836</v>
      </c>
      <c r="N121" s="339">
        <f t="shared" si="46"/>
        <v>37.999999999999972</v>
      </c>
      <c r="O121" s="339">
        <f t="shared" si="46"/>
        <v>5.7709999999999866</v>
      </c>
      <c r="P121" s="339">
        <f t="shared" si="46"/>
        <v>37</v>
      </c>
      <c r="Q121" s="339">
        <f t="shared" si="46"/>
        <v>3.7119999999999891</v>
      </c>
      <c r="R121" s="347">
        <f t="shared" si="41"/>
        <v>210.99999999999989</v>
      </c>
      <c r="S121" s="347">
        <f t="shared" si="42"/>
        <v>71.970999999999918</v>
      </c>
    </row>
    <row r="122" spans="1:19" s="299" customFormat="1" hidden="1" x14ac:dyDescent="0.25">
      <c r="A122" s="305" t="s">
        <v>757</v>
      </c>
      <c r="B122" s="282" t="s">
        <v>1045</v>
      </c>
      <c r="C122" s="304" t="s">
        <v>748</v>
      </c>
      <c r="D122" s="337">
        <v>0</v>
      </c>
      <c r="E122" s="337">
        <v>0</v>
      </c>
      <c r="F122" s="337">
        <v>0</v>
      </c>
      <c r="G122" s="337">
        <v>0</v>
      </c>
      <c r="H122" s="337">
        <v>0</v>
      </c>
      <c r="I122" s="337">
        <v>0</v>
      </c>
      <c r="J122" s="337">
        <v>0</v>
      </c>
      <c r="K122" s="337">
        <v>0</v>
      </c>
      <c r="L122" s="337">
        <v>0</v>
      </c>
      <c r="M122" s="337">
        <v>0</v>
      </c>
      <c r="N122" s="337">
        <v>0</v>
      </c>
      <c r="O122" s="337">
        <v>0</v>
      </c>
      <c r="P122" s="337">
        <v>0</v>
      </c>
      <c r="Q122" s="337">
        <v>0</v>
      </c>
      <c r="R122" s="345">
        <f t="shared" si="41"/>
        <v>0</v>
      </c>
      <c r="S122" s="345">
        <f t="shared" si="42"/>
        <v>0</v>
      </c>
    </row>
    <row r="123" spans="1:19" s="299" customFormat="1" ht="31.5" hidden="1" customHeight="1" x14ac:dyDescent="0.25">
      <c r="A123" s="319" t="s">
        <v>758</v>
      </c>
      <c r="B123" s="320" t="s">
        <v>938</v>
      </c>
      <c r="C123" s="321" t="s">
        <v>748</v>
      </c>
      <c r="D123" s="339">
        <f>D89</f>
        <v>16.194000000000003</v>
      </c>
      <c r="E123" s="339">
        <f t="shared" ref="E123:Q123" si="47">E89</f>
        <v>-13.365000000000002</v>
      </c>
      <c r="F123" s="339">
        <f t="shared" si="47"/>
        <v>0</v>
      </c>
      <c r="G123" s="339">
        <f t="shared" si="47"/>
        <v>-6.9190000000000005</v>
      </c>
      <c r="H123" s="339">
        <f t="shared" si="47"/>
        <v>0</v>
      </c>
      <c r="I123" s="339">
        <f t="shared" si="47"/>
        <v>0</v>
      </c>
      <c r="J123" s="339">
        <f t="shared" si="47"/>
        <v>0</v>
      </c>
      <c r="K123" s="339">
        <f t="shared" si="47"/>
        <v>0</v>
      </c>
      <c r="L123" s="339">
        <f t="shared" si="47"/>
        <v>0</v>
      </c>
      <c r="M123" s="339">
        <f t="shared" si="47"/>
        <v>0</v>
      </c>
      <c r="N123" s="339">
        <f t="shared" si="47"/>
        <v>0</v>
      </c>
      <c r="O123" s="339">
        <f t="shared" si="47"/>
        <v>0</v>
      </c>
      <c r="P123" s="339">
        <f t="shared" si="47"/>
        <v>0</v>
      </c>
      <c r="Q123" s="339">
        <f t="shared" si="47"/>
        <v>0</v>
      </c>
      <c r="R123" s="347">
        <f t="shared" si="41"/>
        <v>0</v>
      </c>
      <c r="S123" s="347">
        <f t="shared" si="42"/>
        <v>0</v>
      </c>
    </row>
    <row r="124" spans="1:19" s="299" customFormat="1" hidden="1" x14ac:dyDescent="0.25">
      <c r="A124" s="305" t="s">
        <v>759</v>
      </c>
      <c r="B124" s="282" t="s">
        <v>939</v>
      </c>
      <c r="C124" s="304" t="s">
        <v>748</v>
      </c>
      <c r="D124" s="337">
        <v>0</v>
      </c>
      <c r="E124" s="337">
        <v>0</v>
      </c>
      <c r="F124" s="337">
        <v>0</v>
      </c>
      <c r="G124" s="337">
        <v>0</v>
      </c>
      <c r="H124" s="337">
        <v>0</v>
      </c>
      <c r="I124" s="337">
        <v>0</v>
      </c>
      <c r="J124" s="337">
        <v>0</v>
      </c>
      <c r="K124" s="337">
        <v>0</v>
      </c>
      <c r="L124" s="337">
        <v>0</v>
      </c>
      <c r="M124" s="337">
        <v>0</v>
      </c>
      <c r="N124" s="337">
        <v>0</v>
      </c>
      <c r="O124" s="337">
        <v>0</v>
      </c>
      <c r="P124" s="337">
        <v>0</v>
      </c>
      <c r="Q124" s="337">
        <v>0</v>
      </c>
      <c r="R124" s="345">
        <f t="shared" si="41"/>
        <v>0</v>
      </c>
      <c r="S124" s="345">
        <f t="shared" si="42"/>
        <v>0</v>
      </c>
    </row>
    <row r="125" spans="1:19" s="299" customFormat="1" hidden="1" x14ac:dyDescent="0.25">
      <c r="A125" s="305" t="s">
        <v>760</v>
      </c>
      <c r="B125" s="282" t="s">
        <v>1052</v>
      </c>
      <c r="C125" s="304" t="s">
        <v>748</v>
      </c>
      <c r="D125" s="337">
        <v>0</v>
      </c>
      <c r="E125" s="337">
        <v>0</v>
      </c>
      <c r="F125" s="337">
        <v>0</v>
      </c>
      <c r="G125" s="337">
        <v>0</v>
      </c>
      <c r="H125" s="337">
        <v>0</v>
      </c>
      <c r="I125" s="337">
        <v>0</v>
      </c>
      <c r="J125" s="337">
        <v>0</v>
      </c>
      <c r="K125" s="337">
        <v>0</v>
      </c>
      <c r="L125" s="337">
        <v>0</v>
      </c>
      <c r="M125" s="337">
        <v>0</v>
      </c>
      <c r="N125" s="337">
        <v>0</v>
      </c>
      <c r="O125" s="337">
        <v>0</v>
      </c>
      <c r="P125" s="337">
        <v>0</v>
      </c>
      <c r="Q125" s="337">
        <v>0</v>
      </c>
      <c r="R125" s="345">
        <f t="shared" si="41"/>
        <v>0</v>
      </c>
      <c r="S125" s="345">
        <f t="shared" si="42"/>
        <v>0</v>
      </c>
    </row>
    <row r="126" spans="1:19" s="299" customFormat="1" ht="31.5" hidden="1" x14ac:dyDescent="0.25">
      <c r="A126" s="305" t="s">
        <v>761</v>
      </c>
      <c r="B126" s="283" t="s">
        <v>817</v>
      </c>
      <c r="C126" s="304" t="s">
        <v>748</v>
      </c>
      <c r="D126" s="337">
        <v>0</v>
      </c>
      <c r="E126" s="337">
        <v>0</v>
      </c>
      <c r="F126" s="337">
        <v>0</v>
      </c>
      <c r="G126" s="337">
        <v>0</v>
      </c>
      <c r="H126" s="337">
        <v>0</v>
      </c>
      <c r="I126" s="337">
        <v>0</v>
      </c>
      <c r="J126" s="337">
        <v>0</v>
      </c>
      <c r="K126" s="337">
        <v>0</v>
      </c>
      <c r="L126" s="337">
        <v>0</v>
      </c>
      <c r="M126" s="337">
        <v>0</v>
      </c>
      <c r="N126" s="337">
        <v>0</v>
      </c>
      <c r="O126" s="337">
        <v>0</v>
      </c>
      <c r="P126" s="337">
        <v>0</v>
      </c>
      <c r="Q126" s="337">
        <v>0</v>
      </c>
      <c r="R126" s="345">
        <f t="shared" si="41"/>
        <v>0</v>
      </c>
      <c r="S126" s="345">
        <f t="shared" si="42"/>
        <v>0</v>
      </c>
    </row>
    <row r="127" spans="1:19" s="299" customFormat="1" hidden="1" x14ac:dyDescent="0.25">
      <c r="A127" s="305" t="s">
        <v>981</v>
      </c>
      <c r="B127" s="284" t="s">
        <v>643</v>
      </c>
      <c r="C127" s="304" t="s">
        <v>748</v>
      </c>
      <c r="D127" s="337">
        <v>0</v>
      </c>
      <c r="E127" s="337">
        <v>0</v>
      </c>
      <c r="F127" s="337">
        <v>0</v>
      </c>
      <c r="G127" s="337">
        <v>0</v>
      </c>
      <c r="H127" s="337">
        <v>0</v>
      </c>
      <c r="I127" s="337">
        <v>0</v>
      </c>
      <c r="J127" s="337">
        <v>0</v>
      </c>
      <c r="K127" s="337">
        <v>0</v>
      </c>
      <c r="L127" s="337">
        <v>0</v>
      </c>
      <c r="M127" s="337">
        <v>0</v>
      </c>
      <c r="N127" s="337">
        <v>0</v>
      </c>
      <c r="O127" s="337">
        <v>0</v>
      </c>
      <c r="P127" s="337">
        <v>0</v>
      </c>
      <c r="Q127" s="337">
        <v>0</v>
      </c>
      <c r="R127" s="345">
        <f t="shared" si="41"/>
        <v>0</v>
      </c>
      <c r="S127" s="345">
        <f t="shared" si="42"/>
        <v>0</v>
      </c>
    </row>
    <row r="128" spans="1:19" s="299" customFormat="1" hidden="1" x14ac:dyDescent="0.25">
      <c r="A128" s="305" t="s">
        <v>982</v>
      </c>
      <c r="B128" s="284" t="s">
        <v>631</v>
      </c>
      <c r="C128" s="304" t="s">
        <v>748</v>
      </c>
      <c r="D128" s="337">
        <v>0</v>
      </c>
      <c r="E128" s="337">
        <v>0</v>
      </c>
      <c r="F128" s="337">
        <v>0</v>
      </c>
      <c r="G128" s="337">
        <v>0</v>
      </c>
      <c r="H128" s="337">
        <v>0</v>
      </c>
      <c r="I128" s="337">
        <v>0</v>
      </c>
      <c r="J128" s="337">
        <v>0</v>
      </c>
      <c r="K128" s="337">
        <v>0</v>
      </c>
      <c r="L128" s="337">
        <v>0</v>
      </c>
      <c r="M128" s="337">
        <v>0</v>
      </c>
      <c r="N128" s="337">
        <v>0</v>
      </c>
      <c r="O128" s="337">
        <v>0</v>
      </c>
      <c r="P128" s="337">
        <v>0</v>
      </c>
      <c r="Q128" s="337">
        <v>0</v>
      </c>
      <c r="R128" s="345">
        <f t="shared" si="41"/>
        <v>0</v>
      </c>
      <c r="S128" s="345">
        <f t="shared" si="42"/>
        <v>0</v>
      </c>
    </row>
    <row r="129" spans="1:19" s="299" customFormat="1" ht="31.5" hidden="1" customHeight="1" x14ac:dyDescent="0.25">
      <c r="A129" s="319" t="s">
        <v>762</v>
      </c>
      <c r="B129" s="320" t="s">
        <v>940</v>
      </c>
      <c r="C129" s="321" t="s">
        <v>748</v>
      </c>
      <c r="D129" s="339">
        <f>D95</f>
        <v>-4.0210000000000008</v>
      </c>
      <c r="E129" s="339">
        <f t="shared" ref="E129:Q129" si="48">E95</f>
        <v>4.8739999999999997</v>
      </c>
      <c r="F129" s="339">
        <f t="shared" si="48"/>
        <v>0</v>
      </c>
      <c r="G129" s="339">
        <f t="shared" si="48"/>
        <v>5.819</v>
      </c>
      <c r="H129" s="339">
        <f t="shared" si="48"/>
        <v>0</v>
      </c>
      <c r="I129" s="339">
        <f t="shared" si="48"/>
        <v>0</v>
      </c>
      <c r="J129" s="339">
        <f t="shared" si="48"/>
        <v>0</v>
      </c>
      <c r="K129" s="339">
        <f t="shared" si="48"/>
        <v>0</v>
      </c>
      <c r="L129" s="339">
        <f t="shared" si="48"/>
        <v>0</v>
      </c>
      <c r="M129" s="339">
        <f t="shared" si="48"/>
        <v>0</v>
      </c>
      <c r="N129" s="339">
        <f t="shared" si="48"/>
        <v>0</v>
      </c>
      <c r="O129" s="339">
        <f t="shared" si="48"/>
        <v>0</v>
      </c>
      <c r="P129" s="339">
        <f t="shared" si="48"/>
        <v>0</v>
      </c>
      <c r="Q129" s="339">
        <f t="shared" si="48"/>
        <v>0</v>
      </c>
      <c r="R129" s="347">
        <f t="shared" si="41"/>
        <v>0</v>
      </c>
      <c r="S129" s="347">
        <f t="shared" si="42"/>
        <v>0</v>
      </c>
    </row>
    <row r="130" spans="1:19" s="299" customFormat="1" ht="30" hidden="1" customHeight="1" x14ac:dyDescent="0.25">
      <c r="A130" s="317" t="s">
        <v>29</v>
      </c>
      <c r="B130" s="316" t="s">
        <v>1016</v>
      </c>
      <c r="C130" s="318" t="s">
        <v>748</v>
      </c>
      <c r="D130" s="335">
        <f>D131+D135+D136+D137+D138+D139+D140+D141+D144</f>
        <v>6.8280000000000003</v>
      </c>
      <c r="E130" s="335">
        <f t="shared" ref="E130:Q130" si="49">E131+E135+E136+E137+E138+E139+E140+E141+E144</f>
        <v>6.988999999999999</v>
      </c>
      <c r="F130" s="335">
        <f t="shared" si="49"/>
        <v>9</v>
      </c>
      <c r="G130" s="335">
        <f t="shared" si="49"/>
        <v>36.197000000000003</v>
      </c>
      <c r="H130" s="335">
        <f t="shared" si="49"/>
        <v>10</v>
      </c>
      <c r="I130" s="335">
        <f t="shared" si="49"/>
        <v>7.7423999999999982</v>
      </c>
      <c r="J130" s="335">
        <f t="shared" si="49"/>
        <v>8.9999999999999893</v>
      </c>
      <c r="K130" s="335">
        <f t="shared" si="49"/>
        <v>2.816599999999994</v>
      </c>
      <c r="L130" s="335">
        <f t="shared" si="49"/>
        <v>8.199999999999994</v>
      </c>
      <c r="M130" s="335">
        <f t="shared" si="49"/>
        <v>1.9385999999999968</v>
      </c>
      <c r="N130" s="335">
        <f t="shared" si="49"/>
        <v>7.5999999999999943</v>
      </c>
      <c r="O130" s="335">
        <f t="shared" si="49"/>
        <v>1.1541999999999972</v>
      </c>
      <c r="P130" s="335">
        <f t="shared" si="49"/>
        <v>7.4</v>
      </c>
      <c r="Q130" s="335">
        <f t="shared" si="49"/>
        <v>0.74239999999999784</v>
      </c>
      <c r="R130" s="346">
        <f t="shared" ref="R130:R144" si="50">H130+J130+L130+N130+P130</f>
        <v>42.199999999999974</v>
      </c>
      <c r="S130" s="346">
        <f t="shared" ref="S130:S144" si="51">I130+K130+M130+O130+Q130</f>
        <v>14.394199999999985</v>
      </c>
    </row>
    <row r="131" spans="1:19" s="299" customFormat="1" hidden="1" x14ac:dyDescent="0.25">
      <c r="A131" s="305" t="s">
        <v>25</v>
      </c>
      <c r="B131" s="282" t="s">
        <v>1007</v>
      </c>
      <c r="C131" s="304" t="s">
        <v>748</v>
      </c>
      <c r="D131" s="337">
        <v>0</v>
      </c>
      <c r="E131" s="337">
        <v>0</v>
      </c>
      <c r="F131" s="337">
        <v>0</v>
      </c>
      <c r="G131" s="337">
        <v>0</v>
      </c>
      <c r="H131" s="337">
        <v>0</v>
      </c>
      <c r="I131" s="337">
        <v>0</v>
      </c>
      <c r="J131" s="337">
        <v>0</v>
      </c>
      <c r="K131" s="337">
        <v>0</v>
      </c>
      <c r="L131" s="337">
        <v>0</v>
      </c>
      <c r="M131" s="337">
        <v>0</v>
      </c>
      <c r="N131" s="337">
        <v>0</v>
      </c>
      <c r="O131" s="337">
        <v>0</v>
      </c>
      <c r="P131" s="337">
        <v>0</v>
      </c>
      <c r="Q131" s="337">
        <v>0</v>
      </c>
      <c r="R131" s="345">
        <f t="shared" si="50"/>
        <v>0</v>
      </c>
      <c r="S131" s="345">
        <f t="shared" si="51"/>
        <v>0</v>
      </c>
    </row>
    <row r="132" spans="1:19" s="299" customFormat="1" ht="31.5" hidden="1" x14ac:dyDescent="0.25">
      <c r="A132" s="305" t="s">
        <v>1004</v>
      </c>
      <c r="B132" s="141" t="s">
        <v>897</v>
      </c>
      <c r="C132" s="304" t="s">
        <v>748</v>
      </c>
      <c r="D132" s="337">
        <v>0</v>
      </c>
      <c r="E132" s="337">
        <v>0</v>
      </c>
      <c r="F132" s="337">
        <v>0</v>
      </c>
      <c r="G132" s="337">
        <v>0</v>
      </c>
      <c r="H132" s="337">
        <v>0</v>
      </c>
      <c r="I132" s="337">
        <v>0</v>
      </c>
      <c r="J132" s="337">
        <v>0</v>
      </c>
      <c r="K132" s="337">
        <v>0</v>
      </c>
      <c r="L132" s="337">
        <v>0</v>
      </c>
      <c r="M132" s="337">
        <v>0</v>
      </c>
      <c r="N132" s="337">
        <v>0</v>
      </c>
      <c r="O132" s="337">
        <v>0</v>
      </c>
      <c r="P132" s="337">
        <v>0</v>
      </c>
      <c r="Q132" s="337">
        <v>0</v>
      </c>
      <c r="R132" s="345">
        <f t="shared" si="50"/>
        <v>0</v>
      </c>
      <c r="S132" s="345">
        <f t="shared" si="51"/>
        <v>0</v>
      </c>
    </row>
    <row r="133" spans="1:19" s="299" customFormat="1" ht="31.5" hidden="1" x14ac:dyDescent="0.25">
      <c r="A133" s="305" t="s">
        <v>1005</v>
      </c>
      <c r="B133" s="141" t="s">
        <v>898</v>
      </c>
      <c r="C133" s="304" t="s">
        <v>748</v>
      </c>
      <c r="D133" s="337">
        <v>0</v>
      </c>
      <c r="E133" s="337">
        <v>0</v>
      </c>
      <c r="F133" s="337">
        <v>0</v>
      </c>
      <c r="G133" s="337">
        <v>0</v>
      </c>
      <c r="H133" s="337">
        <v>0</v>
      </c>
      <c r="I133" s="337">
        <v>0</v>
      </c>
      <c r="J133" s="337">
        <v>0</v>
      </c>
      <c r="K133" s="337">
        <v>0</v>
      </c>
      <c r="L133" s="337">
        <v>0</v>
      </c>
      <c r="M133" s="337">
        <v>0</v>
      </c>
      <c r="N133" s="337">
        <v>0</v>
      </c>
      <c r="O133" s="337">
        <v>0</v>
      </c>
      <c r="P133" s="337">
        <v>0</v>
      </c>
      <c r="Q133" s="337">
        <v>0</v>
      </c>
      <c r="R133" s="345">
        <f t="shared" si="50"/>
        <v>0</v>
      </c>
      <c r="S133" s="345">
        <f t="shared" si="51"/>
        <v>0</v>
      </c>
    </row>
    <row r="134" spans="1:19" s="299" customFormat="1" ht="31.5" hidden="1" x14ac:dyDescent="0.25">
      <c r="A134" s="305" t="s">
        <v>1006</v>
      </c>
      <c r="B134" s="141" t="s">
        <v>883</v>
      </c>
      <c r="C134" s="304" t="s">
        <v>748</v>
      </c>
      <c r="D134" s="337">
        <v>0</v>
      </c>
      <c r="E134" s="337">
        <v>0</v>
      </c>
      <c r="F134" s="337">
        <v>0</v>
      </c>
      <c r="G134" s="337">
        <v>0</v>
      </c>
      <c r="H134" s="337">
        <v>0</v>
      </c>
      <c r="I134" s="337">
        <v>0</v>
      </c>
      <c r="J134" s="337">
        <v>0</v>
      </c>
      <c r="K134" s="337">
        <v>0</v>
      </c>
      <c r="L134" s="337">
        <v>0</v>
      </c>
      <c r="M134" s="337">
        <v>0</v>
      </c>
      <c r="N134" s="337">
        <v>0</v>
      </c>
      <c r="O134" s="337">
        <v>0</v>
      </c>
      <c r="P134" s="337">
        <v>0</v>
      </c>
      <c r="Q134" s="337">
        <v>0</v>
      </c>
      <c r="R134" s="345">
        <f t="shared" si="50"/>
        <v>0</v>
      </c>
      <c r="S134" s="345">
        <f t="shared" si="51"/>
        <v>0</v>
      </c>
    </row>
    <row r="135" spans="1:19" s="299" customFormat="1" hidden="1" x14ac:dyDescent="0.25">
      <c r="A135" s="305" t="s">
        <v>806</v>
      </c>
      <c r="B135" s="285" t="s">
        <v>1053</v>
      </c>
      <c r="C135" s="304" t="s">
        <v>748</v>
      </c>
      <c r="D135" s="337">
        <v>0</v>
      </c>
      <c r="E135" s="337">
        <v>0</v>
      </c>
      <c r="F135" s="337">
        <v>0</v>
      </c>
      <c r="G135" s="337">
        <v>0</v>
      </c>
      <c r="H135" s="337">
        <v>0</v>
      </c>
      <c r="I135" s="337">
        <v>0</v>
      </c>
      <c r="J135" s="337">
        <v>0</v>
      </c>
      <c r="K135" s="337">
        <v>0</v>
      </c>
      <c r="L135" s="337">
        <v>0</v>
      </c>
      <c r="M135" s="337">
        <v>0</v>
      </c>
      <c r="N135" s="337">
        <v>0</v>
      </c>
      <c r="O135" s="337">
        <v>0</v>
      </c>
      <c r="P135" s="337">
        <v>0</v>
      </c>
      <c r="Q135" s="337">
        <v>0</v>
      </c>
      <c r="R135" s="345">
        <f t="shared" si="50"/>
        <v>0</v>
      </c>
      <c r="S135" s="345">
        <f t="shared" si="51"/>
        <v>0</v>
      </c>
    </row>
    <row r="136" spans="1:19" s="299" customFormat="1" ht="30" hidden="1" customHeight="1" x14ac:dyDescent="0.25">
      <c r="A136" s="319" t="s">
        <v>807</v>
      </c>
      <c r="B136" s="328" t="s">
        <v>814</v>
      </c>
      <c r="C136" s="321" t="s">
        <v>748</v>
      </c>
      <c r="D136" s="339">
        <v>6.0810000000000004</v>
      </c>
      <c r="E136" s="347">
        <v>8.6869999999999994</v>
      </c>
      <c r="F136" s="347">
        <f>F115*20/100</f>
        <v>9</v>
      </c>
      <c r="G136" s="347">
        <v>36.241</v>
      </c>
      <c r="H136" s="347">
        <f>H115*20/100</f>
        <v>10</v>
      </c>
      <c r="I136" s="347">
        <f>I115*20/100</f>
        <v>7.7423999999999982</v>
      </c>
      <c r="J136" s="347">
        <f t="shared" ref="J136:Q136" si="52">J115*20/100</f>
        <v>8.9999999999999893</v>
      </c>
      <c r="K136" s="347">
        <f t="shared" si="52"/>
        <v>2.816599999999994</v>
      </c>
      <c r="L136" s="347">
        <f t="shared" si="52"/>
        <v>8.199999999999994</v>
      </c>
      <c r="M136" s="347">
        <f t="shared" si="52"/>
        <v>1.9385999999999968</v>
      </c>
      <c r="N136" s="347">
        <f t="shared" si="52"/>
        <v>7.5999999999999943</v>
      </c>
      <c r="O136" s="347">
        <f t="shared" si="52"/>
        <v>1.1541999999999972</v>
      </c>
      <c r="P136" s="347">
        <f t="shared" si="52"/>
        <v>7.4</v>
      </c>
      <c r="Q136" s="347">
        <f t="shared" si="52"/>
        <v>0.74239999999999784</v>
      </c>
      <c r="R136" s="347">
        <f t="shared" si="50"/>
        <v>42.199999999999974</v>
      </c>
      <c r="S136" s="347">
        <f t="shared" si="51"/>
        <v>14.394199999999985</v>
      </c>
    </row>
    <row r="137" spans="1:19" s="299" customFormat="1" hidden="1" x14ac:dyDescent="0.25">
      <c r="A137" s="305" t="s">
        <v>808</v>
      </c>
      <c r="B137" s="285" t="s">
        <v>1047</v>
      </c>
      <c r="C137" s="304" t="s">
        <v>748</v>
      </c>
      <c r="D137" s="337">
        <v>0</v>
      </c>
      <c r="E137" s="337">
        <v>0</v>
      </c>
      <c r="F137" s="337">
        <v>0</v>
      </c>
      <c r="G137" s="337">
        <v>0</v>
      </c>
      <c r="H137" s="337">
        <v>0</v>
      </c>
      <c r="I137" s="337">
        <v>0</v>
      </c>
      <c r="J137" s="337">
        <v>0</v>
      </c>
      <c r="K137" s="337">
        <v>0</v>
      </c>
      <c r="L137" s="337">
        <v>0</v>
      </c>
      <c r="M137" s="337">
        <v>0</v>
      </c>
      <c r="N137" s="337">
        <v>0</v>
      </c>
      <c r="O137" s="337">
        <v>0</v>
      </c>
      <c r="P137" s="337">
        <v>0</v>
      </c>
      <c r="Q137" s="337">
        <v>0</v>
      </c>
      <c r="R137" s="345">
        <f t="shared" si="50"/>
        <v>0</v>
      </c>
      <c r="S137" s="345">
        <f t="shared" si="51"/>
        <v>0</v>
      </c>
    </row>
    <row r="138" spans="1:19" s="299" customFormat="1" ht="28.5" hidden="1" customHeight="1" x14ac:dyDescent="0.25">
      <c r="A138" s="319" t="s">
        <v>809</v>
      </c>
      <c r="B138" s="328" t="s">
        <v>815</v>
      </c>
      <c r="C138" s="321" t="s">
        <v>748</v>
      </c>
      <c r="D138" s="339">
        <v>3.2389999999999999</v>
      </c>
      <c r="E138" s="347">
        <v>-2.673</v>
      </c>
      <c r="F138" s="347">
        <v>0</v>
      </c>
      <c r="G138" s="347">
        <v>-1.3839999999999999</v>
      </c>
      <c r="H138" s="347">
        <v>0</v>
      </c>
      <c r="I138" s="347">
        <f>H138</f>
        <v>0</v>
      </c>
      <c r="J138" s="347">
        <v>0</v>
      </c>
      <c r="K138" s="347">
        <f t="shared" ref="K138" si="53">J138</f>
        <v>0</v>
      </c>
      <c r="L138" s="347">
        <v>0</v>
      </c>
      <c r="M138" s="347">
        <f t="shared" ref="M138" si="54">L138</f>
        <v>0</v>
      </c>
      <c r="N138" s="347">
        <v>0</v>
      </c>
      <c r="O138" s="347">
        <f t="shared" ref="O138" si="55">N138</f>
        <v>0</v>
      </c>
      <c r="P138" s="347">
        <v>0</v>
      </c>
      <c r="Q138" s="347">
        <f t="shared" ref="Q138" si="56">P138</f>
        <v>0</v>
      </c>
      <c r="R138" s="347">
        <f t="shared" si="50"/>
        <v>0</v>
      </c>
      <c r="S138" s="347">
        <f t="shared" si="51"/>
        <v>0</v>
      </c>
    </row>
    <row r="139" spans="1:19" s="299" customFormat="1" hidden="1" x14ac:dyDescent="0.25">
      <c r="A139" s="305" t="s">
        <v>810</v>
      </c>
      <c r="B139" s="285" t="s">
        <v>816</v>
      </c>
      <c r="C139" s="304" t="s">
        <v>748</v>
      </c>
      <c r="D139" s="337">
        <v>0</v>
      </c>
      <c r="E139" s="337">
        <v>0</v>
      </c>
      <c r="F139" s="337">
        <v>0</v>
      </c>
      <c r="G139" s="337">
        <v>0</v>
      </c>
      <c r="H139" s="337">
        <v>0</v>
      </c>
      <c r="I139" s="337">
        <v>0</v>
      </c>
      <c r="J139" s="337">
        <v>0</v>
      </c>
      <c r="K139" s="337">
        <v>0</v>
      </c>
      <c r="L139" s="337">
        <v>0</v>
      </c>
      <c r="M139" s="337">
        <v>0</v>
      </c>
      <c r="N139" s="337">
        <v>0</v>
      </c>
      <c r="O139" s="337">
        <v>0</v>
      </c>
      <c r="P139" s="337">
        <v>0</v>
      </c>
      <c r="Q139" s="337">
        <v>0</v>
      </c>
      <c r="R139" s="345">
        <f t="shared" si="50"/>
        <v>0</v>
      </c>
      <c r="S139" s="345">
        <f t="shared" si="51"/>
        <v>0</v>
      </c>
    </row>
    <row r="140" spans="1:19" s="299" customFormat="1" hidden="1" x14ac:dyDescent="0.25">
      <c r="A140" s="305" t="s">
        <v>811</v>
      </c>
      <c r="B140" s="285" t="s">
        <v>1054</v>
      </c>
      <c r="C140" s="304" t="s">
        <v>748</v>
      </c>
      <c r="D140" s="337">
        <v>0</v>
      </c>
      <c r="E140" s="337">
        <v>0</v>
      </c>
      <c r="F140" s="337">
        <v>0</v>
      </c>
      <c r="G140" s="337">
        <v>0</v>
      </c>
      <c r="H140" s="337">
        <v>0</v>
      </c>
      <c r="I140" s="337">
        <v>0</v>
      </c>
      <c r="J140" s="337">
        <v>0</v>
      </c>
      <c r="K140" s="337">
        <v>0</v>
      </c>
      <c r="L140" s="337">
        <v>0</v>
      </c>
      <c r="M140" s="337">
        <v>0</v>
      </c>
      <c r="N140" s="337">
        <v>0</v>
      </c>
      <c r="O140" s="337">
        <v>0</v>
      </c>
      <c r="P140" s="337">
        <v>0</v>
      </c>
      <c r="Q140" s="337">
        <v>0</v>
      </c>
      <c r="R140" s="345">
        <f t="shared" si="50"/>
        <v>0</v>
      </c>
      <c r="S140" s="345">
        <f t="shared" si="51"/>
        <v>0</v>
      </c>
    </row>
    <row r="141" spans="1:19" s="299" customFormat="1" ht="31.5" hidden="1" x14ac:dyDescent="0.25">
      <c r="A141" s="305" t="s">
        <v>812</v>
      </c>
      <c r="B141" s="285" t="s">
        <v>817</v>
      </c>
      <c r="C141" s="304" t="s">
        <v>748</v>
      </c>
      <c r="D141" s="337">
        <v>0</v>
      </c>
      <c r="E141" s="337">
        <v>0</v>
      </c>
      <c r="F141" s="337">
        <v>0</v>
      </c>
      <c r="G141" s="337">
        <v>0</v>
      </c>
      <c r="H141" s="337">
        <v>0</v>
      </c>
      <c r="I141" s="337">
        <v>0</v>
      </c>
      <c r="J141" s="337">
        <v>0</v>
      </c>
      <c r="K141" s="337">
        <v>0</v>
      </c>
      <c r="L141" s="337">
        <v>0</v>
      </c>
      <c r="M141" s="337">
        <v>0</v>
      </c>
      <c r="N141" s="337">
        <v>0</v>
      </c>
      <c r="O141" s="337">
        <v>0</v>
      </c>
      <c r="P141" s="337">
        <v>0</v>
      </c>
      <c r="Q141" s="337">
        <v>0</v>
      </c>
      <c r="R141" s="345">
        <f t="shared" si="50"/>
        <v>0</v>
      </c>
      <c r="S141" s="345">
        <f t="shared" si="51"/>
        <v>0</v>
      </c>
    </row>
    <row r="142" spans="1:19" s="299" customFormat="1" hidden="1" x14ac:dyDescent="0.25">
      <c r="A142" s="305" t="s">
        <v>983</v>
      </c>
      <c r="B142" s="284" t="s">
        <v>818</v>
      </c>
      <c r="C142" s="304" t="s">
        <v>748</v>
      </c>
      <c r="D142" s="337">
        <v>0</v>
      </c>
      <c r="E142" s="337">
        <v>0</v>
      </c>
      <c r="F142" s="337">
        <v>0</v>
      </c>
      <c r="G142" s="337">
        <v>0</v>
      </c>
      <c r="H142" s="337">
        <v>0</v>
      </c>
      <c r="I142" s="337">
        <v>0</v>
      </c>
      <c r="J142" s="337">
        <v>0</v>
      </c>
      <c r="K142" s="337">
        <v>0</v>
      </c>
      <c r="L142" s="337">
        <v>0</v>
      </c>
      <c r="M142" s="337">
        <v>0</v>
      </c>
      <c r="N142" s="337">
        <v>0</v>
      </c>
      <c r="O142" s="337">
        <v>0</v>
      </c>
      <c r="P142" s="337">
        <v>0</v>
      </c>
      <c r="Q142" s="337">
        <v>0</v>
      </c>
      <c r="R142" s="345">
        <f t="shared" si="50"/>
        <v>0</v>
      </c>
      <c r="S142" s="345">
        <f t="shared" si="51"/>
        <v>0</v>
      </c>
    </row>
    <row r="143" spans="1:19" s="299" customFormat="1" hidden="1" x14ac:dyDescent="0.25">
      <c r="A143" s="305" t="s">
        <v>984</v>
      </c>
      <c r="B143" s="284" t="s">
        <v>631</v>
      </c>
      <c r="C143" s="304" t="s">
        <v>748</v>
      </c>
      <c r="D143" s="337">
        <v>0</v>
      </c>
      <c r="E143" s="337">
        <v>0</v>
      </c>
      <c r="F143" s="337">
        <v>0</v>
      </c>
      <c r="G143" s="337">
        <v>0</v>
      </c>
      <c r="H143" s="337">
        <v>0</v>
      </c>
      <c r="I143" s="337">
        <v>0</v>
      </c>
      <c r="J143" s="337">
        <v>0</v>
      </c>
      <c r="K143" s="337">
        <v>0</v>
      </c>
      <c r="L143" s="337">
        <v>0</v>
      </c>
      <c r="M143" s="337">
        <v>0</v>
      </c>
      <c r="N143" s="337">
        <v>0</v>
      </c>
      <c r="O143" s="337">
        <v>0</v>
      </c>
      <c r="P143" s="337">
        <v>0</v>
      </c>
      <c r="Q143" s="337">
        <v>0</v>
      </c>
      <c r="R143" s="345">
        <f t="shared" si="50"/>
        <v>0</v>
      </c>
      <c r="S143" s="345">
        <f t="shared" si="51"/>
        <v>0</v>
      </c>
    </row>
    <row r="144" spans="1:19" s="299" customFormat="1" ht="28.5" hidden="1" customHeight="1" x14ac:dyDescent="0.25">
      <c r="A144" s="319" t="s">
        <v>813</v>
      </c>
      <c r="B144" s="328" t="s">
        <v>819</v>
      </c>
      <c r="C144" s="321" t="s">
        <v>748</v>
      </c>
      <c r="D144" s="339">
        <v>-2.492</v>
      </c>
      <c r="E144" s="347">
        <v>0.97499999999999998</v>
      </c>
      <c r="F144" s="347">
        <v>0</v>
      </c>
      <c r="G144" s="347">
        <v>1.34</v>
      </c>
      <c r="H144" s="347">
        <v>0</v>
      </c>
      <c r="I144" s="347">
        <f>H144</f>
        <v>0</v>
      </c>
      <c r="J144" s="347">
        <v>0</v>
      </c>
      <c r="K144" s="347">
        <f t="shared" ref="K144" si="57">J144</f>
        <v>0</v>
      </c>
      <c r="L144" s="347">
        <v>0</v>
      </c>
      <c r="M144" s="347">
        <f t="shared" ref="M144" si="58">L144</f>
        <v>0</v>
      </c>
      <c r="N144" s="347">
        <v>0</v>
      </c>
      <c r="O144" s="347">
        <f t="shared" ref="O144" si="59">N144</f>
        <v>0</v>
      </c>
      <c r="P144" s="347">
        <v>0</v>
      </c>
      <c r="Q144" s="347">
        <f t="shared" ref="Q144" si="60">P144</f>
        <v>0</v>
      </c>
      <c r="R144" s="347">
        <f t="shared" si="50"/>
        <v>0</v>
      </c>
      <c r="S144" s="347">
        <f t="shared" si="51"/>
        <v>0</v>
      </c>
    </row>
    <row r="145" spans="1:19" s="299" customFormat="1" ht="33.75" hidden="1" customHeight="1" x14ac:dyDescent="0.25">
      <c r="A145" s="317" t="s">
        <v>31</v>
      </c>
      <c r="B145" s="316" t="s">
        <v>1060</v>
      </c>
      <c r="C145" s="318" t="s">
        <v>748</v>
      </c>
      <c r="D145" s="335">
        <f>D146+D150+D151+D152+D153+D154+D155+D156+D159</f>
        <v>64.310999999999979</v>
      </c>
      <c r="E145" s="335">
        <f t="shared" ref="E145:Q145" si="61">E146+E150+E151+E152+E153+E154+E155+E156+E159</f>
        <v>45.199000000000012</v>
      </c>
      <c r="F145" s="335">
        <f t="shared" si="61"/>
        <v>36</v>
      </c>
      <c r="G145" s="335">
        <f t="shared" si="61"/>
        <v>196.97500000000002</v>
      </c>
      <c r="H145" s="335">
        <f t="shared" si="61"/>
        <v>40</v>
      </c>
      <c r="I145" s="335">
        <f t="shared" si="61"/>
        <v>30.969599999999993</v>
      </c>
      <c r="J145" s="335">
        <f t="shared" si="61"/>
        <v>35.999999999999957</v>
      </c>
      <c r="K145" s="335">
        <f t="shared" si="61"/>
        <v>11.266399999999976</v>
      </c>
      <c r="L145" s="335">
        <f t="shared" si="61"/>
        <v>32.799999999999976</v>
      </c>
      <c r="M145" s="335">
        <f t="shared" si="61"/>
        <v>7.7543999999999871</v>
      </c>
      <c r="N145" s="335">
        <f t="shared" si="61"/>
        <v>30.399999999999977</v>
      </c>
      <c r="O145" s="335">
        <f t="shared" si="61"/>
        <v>4.6167999999999889</v>
      </c>
      <c r="P145" s="335">
        <f t="shared" si="61"/>
        <v>29.6</v>
      </c>
      <c r="Q145" s="335">
        <f t="shared" si="61"/>
        <v>2.9695999999999914</v>
      </c>
      <c r="R145" s="346">
        <f t="shared" ref="R145:R159" si="62">H145+J145+L145+N145+P145</f>
        <v>168.7999999999999</v>
      </c>
      <c r="S145" s="346">
        <f t="shared" ref="S145:S159" si="63">I145+K145+M145+O145+Q145</f>
        <v>57.576799999999942</v>
      </c>
    </row>
    <row r="146" spans="1:19" s="299" customFormat="1" hidden="1" x14ac:dyDescent="0.25">
      <c r="A146" s="305" t="s">
        <v>47</v>
      </c>
      <c r="B146" s="282" t="s">
        <v>1007</v>
      </c>
      <c r="C146" s="304" t="s">
        <v>748</v>
      </c>
      <c r="D146" s="337">
        <v>0</v>
      </c>
      <c r="E146" s="337">
        <v>0</v>
      </c>
      <c r="F146" s="337">
        <v>0</v>
      </c>
      <c r="G146" s="337">
        <v>0</v>
      </c>
      <c r="H146" s="337">
        <v>0</v>
      </c>
      <c r="I146" s="337">
        <v>0</v>
      </c>
      <c r="J146" s="337">
        <v>0</v>
      </c>
      <c r="K146" s="337">
        <v>0</v>
      </c>
      <c r="L146" s="337">
        <v>0</v>
      </c>
      <c r="M146" s="337">
        <v>0</v>
      </c>
      <c r="N146" s="337">
        <v>0</v>
      </c>
      <c r="O146" s="337">
        <v>0</v>
      </c>
      <c r="P146" s="337">
        <v>0</v>
      </c>
      <c r="Q146" s="337">
        <v>0</v>
      </c>
      <c r="R146" s="345">
        <f t="shared" si="62"/>
        <v>0</v>
      </c>
      <c r="S146" s="345">
        <f t="shared" si="63"/>
        <v>0</v>
      </c>
    </row>
    <row r="147" spans="1:19" s="299" customFormat="1" ht="31.5" hidden="1" x14ac:dyDescent="0.25">
      <c r="A147" s="305" t="s">
        <v>899</v>
      </c>
      <c r="B147" s="141" t="s">
        <v>897</v>
      </c>
      <c r="C147" s="304" t="s">
        <v>748</v>
      </c>
      <c r="D147" s="337">
        <v>0</v>
      </c>
      <c r="E147" s="337">
        <v>0</v>
      </c>
      <c r="F147" s="337">
        <v>0</v>
      </c>
      <c r="G147" s="337">
        <v>0</v>
      </c>
      <c r="H147" s="337">
        <v>0</v>
      </c>
      <c r="I147" s="337">
        <v>0</v>
      </c>
      <c r="J147" s="337">
        <v>0</v>
      </c>
      <c r="K147" s="337">
        <v>0</v>
      </c>
      <c r="L147" s="337">
        <v>0</v>
      </c>
      <c r="M147" s="337">
        <v>0</v>
      </c>
      <c r="N147" s="337">
        <v>0</v>
      </c>
      <c r="O147" s="337">
        <v>0</v>
      </c>
      <c r="P147" s="337">
        <v>0</v>
      </c>
      <c r="Q147" s="337">
        <v>0</v>
      </c>
      <c r="R147" s="345">
        <f t="shared" si="62"/>
        <v>0</v>
      </c>
      <c r="S147" s="345">
        <f t="shared" si="63"/>
        <v>0</v>
      </c>
    </row>
    <row r="148" spans="1:19" s="299" customFormat="1" ht="31.5" hidden="1" x14ac:dyDescent="0.25">
      <c r="A148" s="305" t="s">
        <v>900</v>
      </c>
      <c r="B148" s="141" t="s">
        <v>898</v>
      </c>
      <c r="C148" s="304" t="s">
        <v>748</v>
      </c>
      <c r="D148" s="337">
        <v>0</v>
      </c>
      <c r="E148" s="337">
        <v>0</v>
      </c>
      <c r="F148" s="337">
        <v>0</v>
      </c>
      <c r="G148" s="337">
        <v>0</v>
      </c>
      <c r="H148" s="337">
        <v>0</v>
      </c>
      <c r="I148" s="337">
        <v>0</v>
      </c>
      <c r="J148" s="337">
        <v>0</v>
      </c>
      <c r="K148" s="337">
        <v>0</v>
      </c>
      <c r="L148" s="337">
        <v>0</v>
      </c>
      <c r="M148" s="337">
        <v>0</v>
      </c>
      <c r="N148" s="337">
        <v>0</v>
      </c>
      <c r="O148" s="337">
        <v>0</v>
      </c>
      <c r="P148" s="337">
        <v>0</v>
      </c>
      <c r="Q148" s="337">
        <v>0</v>
      </c>
      <c r="R148" s="345">
        <f t="shared" si="62"/>
        <v>0</v>
      </c>
      <c r="S148" s="345">
        <f t="shared" si="63"/>
        <v>0</v>
      </c>
    </row>
    <row r="149" spans="1:19" s="299" customFormat="1" ht="31.5" hidden="1" x14ac:dyDescent="0.25">
      <c r="A149" s="305" t="s">
        <v>985</v>
      </c>
      <c r="B149" s="141" t="s">
        <v>883</v>
      </c>
      <c r="C149" s="304" t="s">
        <v>748</v>
      </c>
      <c r="D149" s="337">
        <v>0</v>
      </c>
      <c r="E149" s="337">
        <v>0</v>
      </c>
      <c r="F149" s="337">
        <v>0</v>
      </c>
      <c r="G149" s="337">
        <v>0</v>
      </c>
      <c r="H149" s="337">
        <v>0</v>
      </c>
      <c r="I149" s="337">
        <v>0</v>
      </c>
      <c r="J149" s="337">
        <v>0</v>
      </c>
      <c r="K149" s="337">
        <v>0</v>
      </c>
      <c r="L149" s="337">
        <v>0</v>
      </c>
      <c r="M149" s="337">
        <v>0</v>
      </c>
      <c r="N149" s="337">
        <v>0</v>
      </c>
      <c r="O149" s="337">
        <v>0</v>
      </c>
      <c r="P149" s="337">
        <v>0</v>
      </c>
      <c r="Q149" s="337">
        <v>0</v>
      </c>
      <c r="R149" s="345">
        <f t="shared" si="62"/>
        <v>0</v>
      </c>
      <c r="S149" s="345">
        <f t="shared" si="63"/>
        <v>0</v>
      </c>
    </row>
    <row r="150" spans="1:19" s="299" customFormat="1" hidden="1" x14ac:dyDescent="0.25">
      <c r="A150" s="305" t="s">
        <v>48</v>
      </c>
      <c r="B150" s="282" t="s">
        <v>1044</v>
      </c>
      <c r="C150" s="304" t="s">
        <v>748</v>
      </c>
      <c r="D150" s="337">
        <v>0</v>
      </c>
      <c r="E150" s="337">
        <v>0</v>
      </c>
      <c r="F150" s="337">
        <v>0</v>
      </c>
      <c r="G150" s="337">
        <v>0</v>
      </c>
      <c r="H150" s="337">
        <v>0</v>
      </c>
      <c r="I150" s="337">
        <v>0</v>
      </c>
      <c r="J150" s="337">
        <v>0</v>
      </c>
      <c r="K150" s="337">
        <v>0</v>
      </c>
      <c r="L150" s="337">
        <v>0</v>
      </c>
      <c r="M150" s="337">
        <v>0</v>
      </c>
      <c r="N150" s="337">
        <v>0</v>
      </c>
      <c r="O150" s="337">
        <v>0</v>
      </c>
      <c r="P150" s="337">
        <v>0</v>
      </c>
      <c r="Q150" s="337">
        <v>0</v>
      </c>
      <c r="R150" s="345">
        <f t="shared" si="62"/>
        <v>0</v>
      </c>
      <c r="S150" s="345">
        <f t="shared" si="63"/>
        <v>0</v>
      </c>
    </row>
    <row r="151" spans="1:19" s="299" customFormat="1" ht="27" hidden="1" customHeight="1" x14ac:dyDescent="0.25">
      <c r="A151" s="319" t="s">
        <v>763</v>
      </c>
      <c r="B151" s="320" t="s">
        <v>937</v>
      </c>
      <c r="C151" s="321" t="s">
        <v>748</v>
      </c>
      <c r="D151" s="339">
        <f>D121-D136</f>
        <v>52.884999999999977</v>
      </c>
      <c r="E151" s="339">
        <f t="shared" ref="E151:Q151" si="64">E121-E136</f>
        <v>51.992000000000012</v>
      </c>
      <c r="F151" s="339">
        <f t="shared" si="64"/>
        <v>36</v>
      </c>
      <c r="G151" s="339">
        <f t="shared" si="64"/>
        <v>198.03100000000001</v>
      </c>
      <c r="H151" s="339">
        <f t="shared" si="64"/>
        <v>40</v>
      </c>
      <c r="I151" s="339">
        <f t="shared" si="64"/>
        <v>30.969599999999993</v>
      </c>
      <c r="J151" s="339">
        <f t="shared" si="64"/>
        <v>35.999999999999957</v>
      </c>
      <c r="K151" s="339">
        <f t="shared" si="64"/>
        <v>11.266399999999976</v>
      </c>
      <c r="L151" s="339">
        <f t="shared" si="64"/>
        <v>32.799999999999976</v>
      </c>
      <c r="M151" s="339">
        <f t="shared" si="64"/>
        <v>7.7543999999999871</v>
      </c>
      <c r="N151" s="339">
        <f t="shared" si="64"/>
        <v>30.399999999999977</v>
      </c>
      <c r="O151" s="339">
        <f t="shared" si="64"/>
        <v>4.6167999999999889</v>
      </c>
      <c r="P151" s="339">
        <f t="shared" si="64"/>
        <v>29.6</v>
      </c>
      <c r="Q151" s="339">
        <f t="shared" si="64"/>
        <v>2.9695999999999914</v>
      </c>
      <c r="R151" s="347">
        <f t="shared" si="62"/>
        <v>168.7999999999999</v>
      </c>
      <c r="S151" s="347">
        <f t="shared" si="63"/>
        <v>57.576799999999942</v>
      </c>
    </row>
    <row r="152" spans="1:19" s="299" customFormat="1" hidden="1" x14ac:dyDescent="0.25">
      <c r="A152" s="305" t="s">
        <v>764</v>
      </c>
      <c r="B152" s="282" t="s">
        <v>1045</v>
      </c>
      <c r="C152" s="304" t="s">
        <v>748</v>
      </c>
      <c r="D152" s="337">
        <v>0</v>
      </c>
      <c r="E152" s="337">
        <v>0</v>
      </c>
      <c r="F152" s="337">
        <v>0</v>
      </c>
      <c r="G152" s="337">
        <v>0</v>
      </c>
      <c r="H152" s="337">
        <v>0</v>
      </c>
      <c r="I152" s="337">
        <v>0</v>
      </c>
      <c r="J152" s="337">
        <v>0</v>
      </c>
      <c r="K152" s="337">
        <v>0</v>
      </c>
      <c r="L152" s="337">
        <v>0</v>
      </c>
      <c r="M152" s="337">
        <v>0</v>
      </c>
      <c r="N152" s="337">
        <v>0</v>
      </c>
      <c r="O152" s="337">
        <v>0</v>
      </c>
      <c r="P152" s="337">
        <v>0</v>
      </c>
      <c r="Q152" s="337">
        <v>0</v>
      </c>
      <c r="R152" s="345">
        <f t="shared" si="62"/>
        <v>0</v>
      </c>
      <c r="S152" s="345">
        <f t="shared" si="63"/>
        <v>0</v>
      </c>
    </row>
    <row r="153" spans="1:19" s="299" customFormat="1" ht="30" hidden="1" customHeight="1" x14ac:dyDescent="0.25">
      <c r="A153" s="319" t="s">
        <v>765</v>
      </c>
      <c r="B153" s="327" t="s">
        <v>938</v>
      </c>
      <c r="C153" s="321" t="s">
        <v>748</v>
      </c>
      <c r="D153" s="339">
        <f>D123-D138</f>
        <v>12.955000000000002</v>
      </c>
      <c r="E153" s="339">
        <f t="shared" ref="E153:Q153" si="65">E123-E138</f>
        <v>-10.692000000000002</v>
      </c>
      <c r="F153" s="339">
        <f t="shared" si="65"/>
        <v>0</v>
      </c>
      <c r="G153" s="339">
        <f t="shared" si="65"/>
        <v>-5.5350000000000001</v>
      </c>
      <c r="H153" s="339">
        <f t="shared" si="65"/>
        <v>0</v>
      </c>
      <c r="I153" s="339">
        <f t="shared" si="65"/>
        <v>0</v>
      </c>
      <c r="J153" s="339">
        <f t="shared" si="65"/>
        <v>0</v>
      </c>
      <c r="K153" s="339">
        <f t="shared" si="65"/>
        <v>0</v>
      </c>
      <c r="L153" s="339">
        <f t="shared" si="65"/>
        <v>0</v>
      </c>
      <c r="M153" s="339">
        <f t="shared" si="65"/>
        <v>0</v>
      </c>
      <c r="N153" s="339">
        <f t="shared" si="65"/>
        <v>0</v>
      </c>
      <c r="O153" s="339">
        <f t="shared" si="65"/>
        <v>0</v>
      </c>
      <c r="P153" s="339">
        <f t="shared" si="65"/>
        <v>0</v>
      </c>
      <c r="Q153" s="339">
        <f t="shared" si="65"/>
        <v>0</v>
      </c>
      <c r="R153" s="347">
        <f t="shared" si="62"/>
        <v>0</v>
      </c>
      <c r="S153" s="347">
        <f t="shared" si="63"/>
        <v>0</v>
      </c>
    </row>
    <row r="154" spans="1:19" s="299" customFormat="1" hidden="1" x14ac:dyDescent="0.25">
      <c r="A154" s="305" t="s">
        <v>766</v>
      </c>
      <c r="B154" s="282" t="s">
        <v>939</v>
      </c>
      <c r="C154" s="304" t="s">
        <v>748</v>
      </c>
      <c r="D154" s="337">
        <v>0</v>
      </c>
      <c r="E154" s="337">
        <v>0</v>
      </c>
      <c r="F154" s="337">
        <v>0</v>
      </c>
      <c r="G154" s="337">
        <v>0</v>
      </c>
      <c r="H154" s="337">
        <v>0</v>
      </c>
      <c r="I154" s="337">
        <v>0</v>
      </c>
      <c r="J154" s="337">
        <v>0</v>
      </c>
      <c r="K154" s="337">
        <v>0</v>
      </c>
      <c r="L154" s="337">
        <v>0</v>
      </c>
      <c r="M154" s="337">
        <v>0</v>
      </c>
      <c r="N154" s="337">
        <v>0</v>
      </c>
      <c r="O154" s="337">
        <v>0</v>
      </c>
      <c r="P154" s="337">
        <v>0</v>
      </c>
      <c r="Q154" s="337">
        <v>0</v>
      </c>
      <c r="R154" s="345">
        <f t="shared" si="62"/>
        <v>0</v>
      </c>
      <c r="S154" s="345">
        <f t="shared" si="63"/>
        <v>0</v>
      </c>
    </row>
    <row r="155" spans="1:19" s="299" customFormat="1" hidden="1" x14ac:dyDescent="0.25">
      <c r="A155" s="305" t="s">
        <v>767</v>
      </c>
      <c r="B155" s="282" t="s">
        <v>1052</v>
      </c>
      <c r="C155" s="304" t="s">
        <v>748</v>
      </c>
      <c r="D155" s="337">
        <v>0</v>
      </c>
      <c r="E155" s="337">
        <v>0</v>
      </c>
      <c r="F155" s="337">
        <v>0</v>
      </c>
      <c r="G155" s="337">
        <v>0</v>
      </c>
      <c r="H155" s="337">
        <v>0</v>
      </c>
      <c r="I155" s="337">
        <v>0</v>
      </c>
      <c r="J155" s="337">
        <v>0</v>
      </c>
      <c r="K155" s="337">
        <v>0</v>
      </c>
      <c r="L155" s="337">
        <v>0</v>
      </c>
      <c r="M155" s="337">
        <v>0</v>
      </c>
      <c r="N155" s="337">
        <v>0</v>
      </c>
      <c r="O155" s="337">
        <v>0</v>
      </c>
      <c r="P155" s="337">
        <v>0</v>
      </c>
      <c r="Q155" s="337">
        <v>0</v>
      </c>
      <c r="R155" s="345">
        <f t="shared" si="62"/>
        <v>0</v>
      </c>
      <c r="S155" s="345">
        <f t="shared" si="63"/>
        <v>0</v>
      </c>
    </row>
    <row r="156" spans="1:19" s="299" customFormat="1" ht="31.5" hidden="1" x14ac:dyDescent="0.25">
      <c r="A156" s="305" t="s">
        <v>768</v>
      </c>
      <c r="B156" s="283" t="s">
        <v>817</v>
      </c>
      <c r="C156" s="304" t="s">
        <v>748</v>
      </c>
      <c r="D156" s="337">
        <v>0</v>
      </c>
      <c r="E156" s="337">
        <v>0</v>
      </c>
      <c r="F156" s="337">
        <v>0</v>
      </c>
      <c r="G156" s="337">
        <v>0</v>
      </c>
      <c r="H156" s="337">
        <v>0</v>
      </c>
      <c r="I156" s="337">
        <v>0</v>
      </c>
      <c r="J156" s="337">
        <v>0</v>
      </c>
      <c r="K156" s="337">
        <v>0</v>
      </c>
      <c r="L156" s="337">
        <v>0</v>
      </c>
      <c r="M156" s="337">
        <v>0</v>
      </c>
      <c r="N156" s="337">
        <v>0</v>
      </c>
      <c r="O156" s="337">
        <v>0</v>
      </c>
      <c r="P156" s="337">
        <v>0</v>
      </c>
      <c r="Q156" s="337">
        <v>0</v>
      </c>
      <c r="R156" s="345">
        <f t="shared" si="62"/>
        <v>0</v>
      </c>
      <c r="S156" s="345">
        <f t="shared" si="63"/>
        <v>0</v>
      </c>
    </row>
    <row r="157" spans="1:19" s="299" customFormat="1" hidden="1" x14ac:dyDescent="0.25">
      <c r="A157" s="305" t="s">
        <v>986</v>
      </c>
      <c r="B157" s="284" t="s">
        <v>643</v>
      </c>
      <c r="C157" s="304" t="s">
        <v>748</v>
      </c>
      <c r="D157" s="337">
        <v>0</v>
      </c>
      <c r="E157" s="337">
        <v>0</v>
      </c>
      <c r="F157" s="337">
        <v>0</v>
      </c>
      <c r="G157" s="337">
        <v>0</v>
      </c>
      <c r="H157" s="337">
        <v>0</v>
      </c>
      <c r="I157" s="337">
        <v>0</v>
      </c>
      <c r="J157" s="337">
        <v>0</v>
      </c>
      <c r="K157" s="337">
        <v>0</v>
      </c>
      <c r="L157" s="337">
        <v>0</v>
      </c>
      <c r="M157" s="337">
        <v>0</v>
      </c>
      <c r="N157" s="337">
        <v>0</v>
      </c>
      <c r="O157" s="337">
        <v>0</v>
      </c>
      <c r="P157" s="337">
        <v>0</v>
      </c>
      <c r="Q157" s="337">
        <v>0</v>
      </c>
      <c r="R157" s="345">
        <f t="shared" si="62"/>
        <v>0</v>
      </c>
      <c r="S157" s="345">
        <f t="shared" si="63"/>
        <v>0</v>
      </c>
    </row>
    <row r="158" spans="1:19" s="299" customFormat="1" hidden="1" x14ac:dyDescent="0.25">
      <c r="A158" s="305" t="s">
        <v>987</v>
      </c>
      <c r="B158" s="284" t="s">
        <v>631</v>
      </c>
      <c r="C158" s="304" t="s">
        <v>748</v>
      </c>
      <c r="D158" s="337">
        <v>0</v>
      </c>
      <c r="E158" s="337">
        <v>0</v>
      </c>
      <c r="F158" s="337">
        <v>0</v>
      </c>
      <c r="G158" s="337">
        <v>0</v>
      </c>
      <c r="H158" s="337">
        <v>0</v>
      </c>
      <c r="I158" s="337">
        <v>0</v>
      </c>
      <c r="J158" s="337">
        <v>0</v>
      </c>
      <c r="K158" s="337">
        <v>0</v>
      </c>
      <c r="L158" s="337">
        <v>0</v>
      </c>
      <c r="M158" s="337">
        <v>0</v>
      </c>
      <c r="N158" s="337">
        <v>0</v>
      </c>
      <c r="O158" s="337">
        <v>0</v>
      </c>
      <c r="P158" s="337">
        <v>0</v>
      </c>
      <c r="Q158" s="337">
        <v>0</v>
      </c>
      <c r="R158" s="345">
        <f t="shared" si="62"/>
        <v>0</v>
      </c>
      <c r="S158" s="345">
        <f t="shared" si="63"/>
        <v>0</v>
      </c>
    </row>
    <row r="159" spans="1:19" s="299" customFormat="1" ht="30.75" hidden="1" customHeight="1" x14ac:dyDescent="0.25">
      <c r="A159" s="319" t="s">
        <v>769</v>
      </c>
      <c r="B159" s="320" t="s">
        <v>940</v>
      </c>
      <c r="C159" s="321" t="s">
        <v>748</v>
      </c>
      <c r="D159" s="339">
        <f>D129-D144</f>
        <v>-1.5290000000000008</v>
      </c>
      <c r="E159" s="339">
        <f t="shared" ref="E159:Q159" si="66">E129-E144</f>
        <v>3.8989999999999996</v>
      </c>
      <c r="F159" s="339">
        <f t="shared" si="66"/>
        <v>0</v>
      </c>
      <c r="G159" s="339">
        <f t="shared" si="66"/>
        <v>4.4790000000000001</v>
      </c>
      <c r="H159" s="339">
        <f t="shared" si="66"/>
        <v>0</v>
      </c>
      <c r="I159" s="339">
        <f t="shared" si="66"/>
        <v>0</v>
      </c>
      <c r="J159" s="339">
        <f t="shared" si="66"/>
        <v>0</v>
      </c>
      <c r="K159" s="339">
        <f t="shared" si="66"/>
        <v>0</v>
      </c>
      <c r="L159" s="339">
        <f t="shared" si="66"/>
        <v>0</v>
      </c>
      <c r="M159" s="339">
        <f t="shared" si="66"/>
        <v>0</v>
      </c>
      <c r="N159" s="339">
        <f t="shared" si="66"/>
        <v>0</v>
      </c>
      <c r="O159" s="339">
        <f t="shared" si="66"/>
        <v>0</v>
      </c>
      <c r="P159" s="339">
        <f t="shared" si="66"/>
        <v>0</v>
      </c>
      <c r="Q159" s="339">
        <f t="shared" si="66"/>
        <v>0</v>
      </c>
      <c r="R159" s="347">
        <f t="shared" si="62"/>
        <v>0</v>
      </c>
      <c r="S159" s="347">
        <f t="shared" si="63"/>
        <v>0</v>
      </c>
    </row>
    <row r="160" spans="1:19" s="299" customFormat="1" ht="27" hidden="1" customHeight="1" x14ac:dyDescent="0.25">
      <c r="A160" s="317" t="s">
        <v>32</v>
      </c>
      <c r="B160" s="316" t="s">
        <v>11</v>
      </c>
      <c r="C160" s="318" t="s">
        <v>748</v>
      </c>
      <c r="D160" s="335">
        <f>D161+D162+D163+D164</f>
        <v>64.310999999999979</v>
      </c>
      <c r="E160" s="335">
        <f t="shared" ref="E160:Q160" si="67">E161+E162+E163+E164</f>
        <v>45.199000000000012</v>
      </c>
      <c r="F160" s="335">
        <f t="shared" si="67"/>
        <v>36</v>
      </c>
      <c r="G160" s="335">
        <f t="shared" si="67"/>
        <v>196.97500000000002</v>
      </c>
      <c r="H160" s="335">
        <f t="shared" si="67"/>
        <v>40</v>
      </c>
      <c r="I160" s="335">
        <f t="shared" si="67"/>
        <v>30.969599999999993</v>
      </c>
      <c r="J160" s="335">
        <f t="shared" si="67"/>
        <v>35.999999999999957</v>
      </c>
      <c r="K160" s="335">
        <f t="shared" si="67"/>
        <v>11.266399999999976</v>
      </c>
      <c r="L160" s="335">
        <f t="shared" si="67"/>
        <v>32.799999999999976</v>
      </c>
      <c r="M160" s="335">
        <f t="shared" si="67"/>
        <v>7.7543999999999871</v>
      </c>
      <c r="N160" s="335">
        <f t="shared" si="67"/>
        <v>30.399999999999977</v>
      </c>
      <c r="O160" s="335">
        <f t="shared" si="67"/>
        <v>4.6167999999999889</v>
      </c>
      <c r="P160" s="335">
        <f t="shared" si="67"/>
        <v>29.6</v>
      </c>
      <c r="Q160" s="335">
        <f t="shared" si="67"/>
        <v>2.9695999999999914</v>
      </c>
      <c r="R160" s="346">
        <f t="shared" ref="R160:R164" si="68">H160+J160+L160+N160+P160</f>
        <v>168.7999999999999</v>
      </c>
      <c r="S160" s="346">
        <f t="shared" ref="S160:S164" si="69">I160+K160+M160+O160+Q160</f>
        <v>57.576799999999942</v>
      </c>
    </row>
    <row r="161" spans="1:19" s="299" customFormat="1" ht="26.25" hidden="1" customHeight="1" x14ac:dyDescent="0.25">
      <c r="A161" s="319" t="s">
        <v>50</v>
      </c>
      <c r="B161" s="328" t="s">
        <v>821</v>
      </c>
      <c r="C161" s="321" t="s">
        <v>748</v>
      </c>
      <c r="D161" s="339">
        <f>D145</f>
        <v>64.310999999999979</v>
      </c>
      <c r="E161" s="339">
        <f t="shared" ref="E161:Q161" si="70">E145</f>
        <v>45.199000000000012</v>
      </c>
      <c r="F161" s="339">
        <f t="shared" si="70"/>
        <v>36</v>
      </c>
      <c r="G161" s="339">
        <f t="shared" si="70"/>
        <v>196.97500000000002</v>
      </c>
      <c r="H161" s="339">
        <f t="shared" si="70"/>
        <v>40</v>
      </c>
      <c r="I161" s="339">
        <f t="shared" si="70"/>
        <v>30.969599999999993</v>
      </c>
      <c r="J161" s="339">
        <f t="shared" si="70"/>
        <v>35.999999999999957</v>
      </c>
      <c r="K161" s="339">
        <f t="shared" si="70"/>
        <v>11.266399999999976</v>
      </c>
      <c r="L161" s="339">
        <f t="shared" si="70"/>
        <v>32.799999999999976</v>
      </c>
      <c r="M161" s="339">
        <f t="shared" si="70"/>
        <v>7.7543999999999871</v>
      </c>
      <c r="N161" s="339">
        <f t="shared" si="70"/>
        <v>30.399999999999977</v>
      </c>
      <c r="O161" s="339">
        <f t="shared" si="70"/>
        <v>4.6167999999999889</v>
      </c>
      <c r="P161" s="339">
        <f t="shared" si="70"/>
        <v>29.6</v>
      </c>
      <c r="Q161" s="339">
        <f t="shared" si="70"/>
        <v>2.9695999999999914</v>
      </c>
      <c r="R161" s="347">
        <f t="shared" si="68"/>
        <v>168.7999999999999</v>
      </c>
      <c r="S161" s="347">
        <f t="shared" si="69"/>
        <v>57.576799999999942</v>
      </c>
    </row>
    <row r="162" spans="1:19" s="299" customFormat="1" hidden="1" x14ac:dyDescent="0.25">
      <c r="A162" s="305" t="s">
        <v>51</v>
      </c>
      <c r="B162" s="285" t="s">
        <v>13</v>
      </c>
      <c r="C162" s="304" t="s">
        <v>748</v>
      </c>
      <c r="D162" s="337">
        <v>0</v>
      </c>
      <c r="E162" s="337">
        <v>0</v>
      </c>
      <c r="F162" s="337">
        <v>0</v>
      </c>
      <c r="G162" s="337">
        <v>0</v>
      </c>
      <c r="H162" s="337">
        <v>0</v>
      </c>
      <c r="I162" s="337">
        <v>0</v>
      </c>
      <c r="J162" s="337">
        <v>0</v>
      </c>
      <c r="K162" s="337">
        <v>0</v>
      </c>
      <c r="L162" s="337">
        <v>0</v>
      </c>
      <c r="M162" s="337">
        <v>0</v>
      </c>
      <c r="N162" s="337">
        <v>0</v>
      </c>
      <c r="O162" s="337">
        <v>0</v>
      </c>
      <c r="P162" s="337">
        <v>0</v>
      </c>
      <c r="Q162" s="337">
        <v>0</v>
      </c>
      <c r="R162" s="345">
        <f t="shared" si="68"/>
        <v>0</v>
      </c>
      <c r="S162" s="345">
        <f t="shared" si="69"/>
        <v>0</v>
      </c>
    </row>
    <row r="163" spans="1:19" s="301" customFormat="1" hidden="1" x14ac:dyDescent="0.25">
      <c r="A163" s="305" t="s">
        <v>63</v>
      </c>
      <c r="B163" s="285" t="s">
        <v>14</v>
      </c>
      <c r="C163" s="304" t="s">
        <v>748</v>
      </c>
      <c r="D163" s="337">
        <v>0</v>
      </c>
      <c r="E163" s="337">
        <v>0</v>
      </c>
      <c r="F163" s="337">
        <v>0</v>
      </c>
      <c r="G163" s="337">
        <v>0</v>
      </c>
      <c r="H163" s="337">
        <v>0</v>
      </c>
      <c r="I163" s="337">
        <v>0</v>
      </c>
      <c r="J163" s="337">
        <v>0</v>
      </c>
      <c r="K163" s="337">
        <v>0</v>
      </c>
      <c r="L163" s="337">
        <v>0</v>
      </c>
      <c r="M163" s="337">
        <v>0</v>
      </c>
      <c r="N163" s="337">
        <v>0</v>
      </c>
      <c r="O163" s="337">
        <v>0</v>
      </c>
      <c r="P163" s="337">
        <v>0</v>
      </c>
      <c r="Q163" s="337">
        <v>0</v>
      </c>
      <c r="R163" s="345">
        <f t="shared" si="68"/>
        <v>0</v>
      </c>
      <c r="S163" s="345">
        <f t="shared" si="69"/>
        <v>0</v>
      </c>
    </row>
    <row r="164" spans="1:19" s="299" customFormat="1" ht="18" hidden="1" customHeight="1" x14ac:dyDescent="0.25">
      <c r="A164" s="305" t="s">
        <v>1106</v>
      </c>
      <c r="B164" s="285" t="s">
        <v>822</v>
      </c>
      <c r="C164" s="304" t="s">
        <v>748</v>
      </c>
      <c r="D164" s="337">
        <v>0</v>
      </c>
      <c r="E164" s="337">
        <v>0</v>
      </c>
      <c r="F164" s="337">
        <v>0</v>
      </c>
      <c r="G164" s="337">
        <v>0</v>
      </c>
      <c r="H164" s="337">
        <v>0</v>
      </c>
      <c r="I164" s="337">
        <v>0</v>
      </c>
      <c r="J164" s="337">
        <v>0</v>
      </c>
      <c r="K164" s="337">
        <v>0</v>
      </c>
      <c r="L164" s="337">
        <v>0</v>
      </c>
      <c r="M164" s="337">
        <v>0</v>
      </c>
      <c r="N164" s="337">
        <v>0</v>
      </c>
      <c r="O164" s="337">
        <v>0</v>
      </c>
      <c r="P164" s="337">
        <v>0</v>
      </c>
      <c r="Q164" s="337">
        <v>0</v>
      </c>
      <c r="R164" s="345">
        <f t="shared" si="68"/>
        <v>0</v>
      </c>
      <c r="S164" s="345">
        <f t="shared" si="69"/>
        <v>0</v>
      </c>
    </row>
    <row r="165" spans="1:19" s="308" customFormat="1" ht="27" hidden="1" customHeight="1" x14ac:dyDescent="0.25">
      <c r="A165" s="317" t="s">
        <v>531</v>
      </c>
      <c r="B165" s="316" t="s">
        <v>863</v>
      </c>
      <c r="C165" s="318" t="s">
        <v>286</v>
      </c>
      <c r="D165" s="343" t="s">
        <v>590</v>
      </c>
      <c r="E165" s="343" t="s">
        <v>590</v>
      </c>
      <c r="F165" s="343" t="s">
        <v>590</v>
      </c>
      <c r="G165" s="343" t="s">
        <v>590</v>
      </c>
      <c r="H165" s="343" t="s">
        <v>590</v>
      </c>
      <c r="I165" s="343" t="s">
        <v>590</v>
      </c>
      <c r="J165" s="343" t="s">
        <v>590</v>
      </c>
      <c r="K165" s="343" t="s">
        <v>590</v>
      </c>
      <c r="L165" s="343" t="s">
        <v>590</v>
      </c>
      <c r="M165" s="343" t="s">
        <v>590</v>
      </c>
      <c r="N165" s="343" t="s">
        <v>590</v>
      </c>
      <c r="O165" s="343" t="s">
        <v>590</v>
      </c>
      <c r="P165" s="343" t="s">
        <v>590</v>
      </c>
      <c r="Q165" s="343" t="s">
        <v>590</v>
      </c>
      <c r="R165" s="343" t="s">
        <v>590</v>
      </c>
      <c r="S165" s="343" t="s">
        <v>590</v>
      </c>
    </row>
    <row r="166" spans="1:19" s="299" customFormat="1" ht="37.5" hidden="1" customHeight="1" x14ac:dyDescent="0.25">
      <c r="A166" s="305" t="s">
        <v>532</v>
      </c>
      <c r="B166" s="285" t="s">
        <v>1148</v>
      </c>
      <c r="C166" s="304" t="s">
        <v>748</v>
      </c>
      <c r="D166" s="337">
        <v>0</v>
      </c>
      <c r="E166" s="337">
        <v>0</v>
      </c>
      <c r="F166" s="337">
        <v>0</v>
      </c>
      <c r="G166" s="337">
        <v>0</v>
      </c>
      <c r="H166" s="337">
        <v>0</v>
      </c>
      <c r="I166" s="337">
        <v>0</v>
      </c>
      <c r="J166" s="337">
        <v>0</v>
      </c>
      <c r="K166" s="337">
        <v>0</v>
      </c>
      <c r="L166" s="337">
        <v>0</v>
      </c>
      <c r="M166" s="337">
        <v>0</v>
      </c>
      <c r="N166" s="337">
        <v>0</v>
      </c>
      <c r="O166" s="337">
        <v>0</v>
      </c>
      <c r="P166" s="337">
        <v>0</v>
      </c>
      <c r="Q166" s="337">
        <v>0</v>
      </c>
      <c r="R166" s="345">
        <f t="shared" ref="R166:R171" si="71">H166+J166+L166+N166+P166</f>
        <v>0</v>
      </c>
      <c r="S166" s="345">
        <f t="shared" ref="S166:S171" si="72">I166+K166+M166+O166+Q166</f>
        <v>0</v>
      </c>
    </row>
    <row r="167" spans="1:19" s="299" customFormat="1" ht="18" hidden="1" customHeight="1" x14ac:dyDescent="0.25">
      <c r="A167" s="305" t="s">
        <v>533</v>
      </c>
      <c r="B167" s="285" t="s">
        <v>1017</v>
      </c>
      <c r="C167" s="304" t="s">
        <v>748</v>
      </c>
      <c r="D167" s="337">
        <v>0</v>
      </c>
      <c r="E167" s="337">
        <v>0</v>
      </c>
      <c r="F167" s="337">
        <v>0</v>
      </c>
      <c r="G167" s="337">
        <v>0</v>
      </c>
      <c r="H167" s="337">
        <v>0</v>
      </c>
      <c r="I167" s="337">
        <v>0</v>
      </c>
      <c r="J167" s="337">
        <v>0</v>
      </c>
      <c r="K167" s="337">
        <v>0</v>
      </c>
      <c r="L167" s="337">
        <v>0</v>
      </c>
      <c r="M167" s="337">
        <v>0</v>
      </c>
      <c r="N167" s="337">
        <v>0</v>
      </c>
      <c r="O167" s="337">
        <v>0</v>
      </c>
      <c r="P167" s="337">
        <v>0</v>
      </c>
      <c r="Q167" s="337">
        <v>0</v>
      </c>
      <c r="R167" s="345">
        <f t="shared" si="71"/>
        <v>0</v>
      </c>
      <c r="S167" s="345">
        <f t="shared" si="72"/>
        <v>0</v>
      </c>
    </row>
    <row r="168" spans="1:19" s="299" customFormat="1" ht="18" hidden="1" customHeight="1" x14ac:dyDescent="0.25">
      <c r="A168" s="305" t="s">
        <v>923</v>
      </c>
      <c r="B168" s="141" t="s">
        <v>944</v>
      </c>
      <c r="C168" s="304" t="s">
        <v>748</v>
      </c>
      <c r="D168" s="337">
        <v>0</v>
      </c>
      <c r="E168" s="337">
        <v>0</v>
      </c>
      <c r="F168" s="337">
        <v>0</v>
      </c>
      <c r="G168" s="337">
        <v>0</v>
      </c>
      <c r="H168" s="337">
        <v>0</v>
      </c>
      <c r="I168" s="337">
        <v>0</v>
      </c>
      <c r="J168" s="337">
        <v>0</v>
      </c>
      <c r="K168" s="337">
        <v>0</v>
      </c>
      <c r="L168" s="337">
        <v>0</v>
      </c>
      <c r="M168" s="337">
        <v>0</v>
      </c>
      <c r="N168" s="337">
        <v>0</v>
      </c>
      <c r="O168" s="337">
        <v>0</v>
      </c>
      <c r="P168" s="337">
        <v>0</v>
      </c>
      <c r="Q168" s="337">
        <v>0</v>
      </c>
      <c r="R168" s="345">
        <f t="shared" si="71"/>
        <v>0</v>
      </c>
      <c r="S168" s="345">
        <f t="shared" si="72"/>
        <v>0</v>
      </c>
    </row>
    <row r="169" spans="1:19" s="299" customFormat="1" ht="18" hidden="1" customHeight="1" x14ac:dyDescent="0.25">
      <c r="A169" s="305" t="s">
        <v>636</v>
      </c>
      <c r="B169" s="285" t="s">
        <v>1061</v>
      </c>
      <c r="C169" s="304" t="s">
        <v>748</v>
      </c>
      <c r="D169" s="337">
        <v>0</v>
      </c>
      <c r="E169" s="337">
        <v>0</v>
      </c>
      <c r="F169" s="337">
        <v>0</v>
      </c>
      <c r="G169" s="337">
        <v>0</v>
      </c>
      <c r="H169" s="337">
        <v>0</v>
      </c>
      <c r="I169" s="337">
        <v>0</v>
      </c>
      <c r="J169" s="337">
        <v>0</v>
      </c>
      <c r="K169" s="337">
        <v>0</v>
      </c>
      <c r="L169" s="337">
        <v>0</v>
      </c>
      <c r="M169" s="337">
        <v>0</v>
      </c>
      <c r="N169" s="337">
        <v>0</v>
      </c>
      <c r="O169" s="337">
        <v>0</v>
      </c>
      <c r="P169" s="337">
        <v>0</v>
      </c>
      <c r="Q169" s="337">
        <v>0</v>
      </c>
      <c r="R169" s="345">
        <f t="shared" si="71"/>
        <v>0</v>
      </c>
      <c r="S169" s="345">
        <f t="shared" si="72"/>
        <v>0</v>
      </c>
    </row>
    <row r="170" spans="1:19" s="299" customFormat="1" ht="18" hidden="1" customHeight="1" x14ac:dyDescent="0.25">
      <c r="A170" s="305" t="s">
        <v>924</v>
      </c>
      <c r="B170" s="141" t="s">
        <v>945</v>
      </c>
      <c r="C170" s="304" t="s">
        <v>748</v>
      </c>
      <c r="D170" s="337">
        <v>0</v>
      </c>
      <c r="E170" s="337">
        <v>0</v>
      </c>
      <c r="F170" s="337">
        <v>0</v>
      </c>
      <c r="G170" s="337">
        <v>0</v>
      </c>
      <c r="H170" s="337">
        <v>0</v>
      </c>
      <c r="I170" s="337">
        <v>0</v>
      </c>
      <c r="J170" s="337">
        <v>0</v>
      </c>
      <c r="K170" s="337">
        <v>0</v>
      </c>
      <c r="L170" s="337">
        <v>0</v>
      </c>
      <c r="M170" s="337">
        <v>0</v>
      </c>
      <c r="N170" s="337">
        <v>0</v>
      </c>
      <c r="O170" s="337">
        <v>0</v>
      </c>
      <c r="P170" s="337">
        <v>0</v>
      </c>
      <c r="Q170" s="337">
        <v>0</v>
      </c>
      <c r="R170" s="345">
        <f t="shared" si="71"/>
        <v>0</v>
      </c>
      <c r="S170" s="345">
        <f t="shared" si="72"/>
        <v>0</v>
      </c>
    </row>
    <row r="171" spans="1:19" s="299" customFormat="1" ht="31.5" hidden="1" x14ac:dyDescent="0.25">
      <c r="A171" s="305" t="s">
        <v>637</v>
      </c>
      <c r="B171" s="285" t="s">
        <v>1147</v>
      </c>
      <c r="C171" s="304" t="s">
        <v>286</v>
      </c>
      <c r="D171" s="337">
        <v>0</v>
      </c>
      <c r="E171" s="337">
        <v>0</v>
      </c>
      <c r="F171" s="337">
        <v>0</v>
      </c>
      <c r="G171" s="337">
        <v>0</v>
      </c>
      <c r="H171" s="337">
        <v>0</v>
      </c>
      <c r="I171" s="337">
        <v>0</v>
      </c>
      <c r="J171" s="337">
        <v>0</v>
      </c>
      <c r="K171" s="337">
        <v>0</v>
      </c>
      <c r="L171" s="337">
        <v>0</v>
      </c>
      <c r="M171" s="337">
        <v>0</v>
      </c>
      <c r="N171" s="337">
        <v>0</v>
      </c>
      <c r="O171" s="337">
        <v>0</v>
      </c>
      <c r="P171" s="337">
        <v>0</v>
      </c>
      <c r="Q171" s="337">
        <v>0</v>
      </c>
      <c r="R171" s="345">
        <f t="shared" si="71"/>
        <v>0</v>
      </c>
      <c r="S171" s="345">
        <f t="shared" si="72"/>
        <v>0</v>
      </c>
    </row>
    <row r="172" spans="1:19" s="299" customFormat="1" ht="28.5" hidden="1" customHeight="1" x14ac:dyDescent="0.25">
      <c r="A172" s="371" t="s">
        <v>1135</v>
      </c>
      <c r="B172" s="371"/>
      <c r="C172" s="371"/>
      <c r="D172" s="371"/>
      <c r="E172" s="371"/>
      <c r="F172" s="371"/>
      <c r="G172" s="371"/>
      <c r="H172" s="371"/>
      <c r="I172" s="371"/>
      <c r="J172" s="371"/>
      <c r="K172" s="371"/>
      <c r="L172" s="371"/>
      <c r="M172" s="371"/>
      <c r="N172" s="371"/>
      <c r="O172" s="371"/>
      <c r="P172" s="371"/>
      <c r="Q172" s="371"/>
      <c r="R172" s="371"/>
      <c r="S172" s="371"/>
    </row>
    <row r="173" spans="1:19" s="299" customFormat="1" ht="33.75" hidden="1" customHeight="1" x14ac:dyDescent="0.25">
      <c r="A173" s="317" t="s">
        <v>534</v>
      </c>
      <c r="B173" s="316" t="s">
        <v>1018</v>
      </c>
      <c r="C173" s="318" t="s">
        <v>748</v>
      </c>
      <c r="D173" s="335">
        <f t="shared" ref="D173:Q173" si="73">D174+D178+D179+D180+D181+D182+D183+D184+D187+D190</f>
        <v>196.339</v>
      </c>
      <c r="E173" s="335">
        <f t="shared" si="73"/>
        <v>253.75</v>
      </c>
      <c r="F173" s="335">
        <f t="shared" si="73"/>
        <v>500.35199999999998</v>
      </c>
      <c r="G173" s="335">
        <f t="shared" si="73"/>
        <v>496.07100000000003</v>
      </c>
      <c r="H173" s="335">
        <f t="shared" si="73"/>
        <v>526.91639999999995</v>
      </c>
      <c r="I173" s="335">
        <f t="shared" si="73"/>
        <v>526.91639999999995</v>
      </c>
      <c r="J173" s="335">
        <f t="shared" si="73"/>
        <v>357.08279999999996</v>
      </c>
      <c r="K173" s="335">
        <f t="shared" si="73"/>
        <v>357.08279999999996</v>
      </c>
      <c r="L173" s="335">
        <f t="shared" si="73"/>
        <v>283.62119999999999</v>
      </c>
      <c r="M173" s="335">
        <f t="shared" si="73"/>
        <v>283.62119999999999</v>
      </c>
      <c r="N173" s="335">
        <f t="shared" si="73"/>
        <v>287.41680000000002</v>
      </c>
      <c r="O173" s="335">
        <f t="shared" si="73"/>
        <v>287.41680000000002</v>
      </c>
      <c r="P173" s="335">
        <f t="shared" si="73"/>
        <v>287.61839999999995</v>
      </c>
      <c r="Q173" s="335">
        <f t="shared" si="73"/>
        <v>287.61839999999995</v>
      </c>
      <c r="R173" s="346">
        <f t="shared" ref="R173:R190" si="74">H173+J173+L173+N173+P173</f>
        <v>1742.6556</v>
      </c>
      <c r="S173" s="346">
        <f t="shared" ref="S173:S190" si="75">I173+K173+M173+O173+Q173</f>
        <v>1742.6556</v>
      </c>
    </row>
    <row r="174" spans="1:19" s="299" customFormat="1" ht="24" hidden="1" customHeight="1" x14ac:dyDescent="0.25">
      <c r="A174" s="305" t="s">
        <v>535</v>
      </c>
      <c r="B174" s="282" t="s">
        <v>1007</v>
      </c>
      <c r="C174" s="304" t="s">
        <v>748</v>
      </c>
      <c r="D174" s="337">
        <v>0</v>
      </c>
      <c r="E174" s="337">
        <v>0</v>
      </c>
      <c r="F174" s="337">
        <v>0</v>
      </c>
      <c r="G174" s="337">
        <v>0</v>
      </c>
      <c r="H174" s="337">
        <v>0</v>
      </c>
      <c r="I174" s="337">
        <v>0</v>
      </c>
      <c r="J174" s="337">
        <v>0</v>
      </c>
      <c r="K174" s="337">
        <v>0</v>
      </c>
      <c r="L174" s="337">
        <v>0</v>
      </c>
      <c r="M174" s="337">
        <v>0</v>
      </c>
      <c r="N174" s="337">
        <v>0</v>
      </c>
      <c r="O174" s="337">
        <v>0</v>
      </c>
      <c r="P174" s="337">
        <v>0</v>
      </c>
      <c r="Q174" s="337">
        <v>0</v>
      </c>
      <c r="R174" s="345">
        <f t="shared" si="74"/>
        <v>0</v>
      </c>
      <c r="S174" s="345">
        <f t="shared" si="75"/>
        <v>0</v>
      </c>
    </row>
    <row r="175" spans="1:19" s="299" customFormat="1" ht="31.5" hidden="1" x14ac:dyDescent="0.25">
      <c r="A175" s="305" t="s">
        <v>886</v>
      </c>
      <c r="B175" s="141" t="s">
        <v>897</v>
      </c>
      <c r="C175" s="304" t="s">
        <v>748</v>
      </c>
      <c r="D175" s="337">
        <v>0</v>
      </c>
      <c r="E175" s="337">
        <v>0</v>
      </c>
      <c r="F175" s="337">
        <v>0</v>
      </c>
      <c r="G175" s="337">
        <v>0</v>
      </c>
      <c r="H175" s="337">
        <v>0</v>
      </c>
      <c r="I175" s="337">
        <v>0</v>
      </c>
      <c r="J175" s="337">
        <v>0</v>
      </c>
      <c r="K175" s="337">
        <v>0</v>
      </c>
      <c r="L175" s="337">
        <v>0</v>
      </c>
      <c r="M175" s="337">
        <v>0</v>
      </c>
      <c r="N175" s="337">
        <v>0</v>
      </c>
      <c r="O175" s="337">
        <v>0</v>
      </c>
      <c r="P175" s="337">
        <v>0</v>
      </c>
      <c r="Q175" s="337">
        <v>0</v>
      </c>
      <c r="R175" s="345">
        <f t="shared" si="74"/>
        <v>0</v>
      </c>
      <c r="S175" s="345">
        <f t="shared" si="75"/>
        <v>0</v>
      </c>
    </row>
    <row r="176" spans="1:19" s="299" customFormat="1" ht="31.5" hidden="1" x14ac:dyDescent="0.25">
      <c r="A176" s="305" t="s">
        <v>887</v>
      </c>
      <c r="B176" s="141" t="s">
        <v>898</v>
      </c>
      <c r="C176" s="304" t="s">
        <v>748</v>
      </c>
      <c r="D176" s="337">
        <v>0</v>
      </c>
      <c r="E176" s="337">
        <v>0</v>
      </c>
      <c r="F176" s="337">
        <v>0</v>
      </c>
      <c r="G176" s="337">
        <v>0</v>
      </c>
      <c r="H176" s="337">
        <v>0</v>
      </c>
      <c r="I176" s="337">
        <v>0</v>
      </c>
      <c r="J176" s="337">
        <v>0</v>
      </c>
      <c r="K176" s="337">
        <v>0</v>
      </c>
      <c r="L176" s="337">
        <v>0</v>
      </c>
      <c r="M176" s="337">
        <v>0</v>
      </c>
      <c r="N176" s="337">
        <v>0</v>
      </c>
      <c r="O176" s="337">
        <v>0</v>
      </c>
      <c r="P176" s="337">
        <v>0</v>
      </c>
      <c r="Q176" s="337">
        <v>0</v>
      </c>
      <c r="R176" s="345">
        <f t="shared" si="74"/>
        <v>0</v>
      </c>
      <c r="S176" s="345">
        <f t="shared" si="75"/>
        <v>0</v>
      </c>
    </row>
    <row r="177" spans="1:19" s="299" customFormat="1" ht="31.5" hidden="1" x14ac:dyDescent="0.25">
      <c r="A177" s="305" t="s">
        <v>988</v>
      </c>
      <c r="B177" s="141" t="s">
        <v>883</v>
      </c>
      <c r="C177" s="304" t="s">
        <v>748</v>
      </c>
      <c r="D177" s="337">
        <v>0</v>
      </c>
      <c r="E177" s="337">
        <v>0</v>
      </c>
      <c r="F177" s="337">
        <v>0</v>
      </c>
      <c r="G177" s="337">
        <v>0</v>
      </c>
      <c r="H177" s="337">
        <v>0</v>
      </c>
      <c r="I177" s="337">
        <v>0</v>
      </c>
      <c r="J177" s="337">
        <v>0</v>
      </c>
      <c r="K177" s="337">
        <v>0</v>
      </c>
      <c r="L177" s="337">
        <v>0</v>
      </c>
      <c r="M177" s="337">
        <v>0</v>
      </c>
      <c r="N177" s="337">
        <v>0</v>
      </c>
      <c r="O177" s="337">
        <v>0</v>
      </c>
      <c r="P177" s="337">
        <v>0</v>
      </c>
      <c r="Q177" s="337">
        <v>0</v>
      </c>
      <c r="R177" s="345">
        <f t="shared" si="74"/>
        <v>0</v>
      </c>
      <c r="S177" s="345">
        <f t="shared" si="75"/>
        <v>0</v>
      </c>
    </row>
    <row r="178" spans="1:19" s="299" customFormat="1" hidden="1" x14ac:dyDescent="0.25">
      <c r="A178" s="305" t="s">
        <v>536</v>
      </c>
      <c r="B178" s="282" t="s">
        <v>1044</v>
      </c>
      <c r="C178" s="304" t="s">
        <v>748</v>
      </c>
      <c r="D178" s="337">
        <v>0</v>
      </c>
      <c r="E178" s="337">
        <v>0</v>
      </c>
      <c r="F178" s="337">
        <v>0</v>
      </c>
      <c r="G178" s="337">
        <v>0</v>
      </c>
      <c r="H178" s="337">
        <v>0</v>
      </c>
      <c r="I178" s="337">
        <v>0</v>
      </c>
      <c r="J178" s="337">
        <v>0</v>
      </c>
      <c r="K178" s="337">
        <v>0</v>
      </c>
      <c r="L178" s="337">
        <v>0</v>
      </c>
      <c r="M178" s="337">
        <v>0</v>
      </c>
      <c r="N178" s="337">
        <v>0</v>
      </c>
      <c r="O178" s="337">
        <v>0</v>
      </c>
      <c r="P178" s="337">
        <v>0</v>
      </c>
      <c r="Q178" s="337">
        <v>0</v>
      </c>
      <c r="R178" s="345">
        <f t="shared" si="74"/>
        <v>0</v>
      </c>
      <c r="S178" s="345">
        <f t="shared" si="75"/>
        <v>0</v>
      </c>
    </row>
    <row r="179" spans="1:19" s="299" customFormat="1" ht="29.25" hidden="1" customHeight="1" x14ac:dyDescent="0.25">
      <c r="A179" s="319" t="s">
        <v>648</v>
      </c>
      <c r="B179" s="320" t="s">
        <v>937</v>
      </c>
      <c r="C179" s="321" t="s">
        <v>748</v>
      </c>
      <c r="D179" s="339">
        <v>190.18799999999999</v>
      </c>
      <c r="E179" s="347">
        <v>244.36600000000001</v>
      </c>
      <c r="F179" s="347">
        <f>F24*1.2</f>
        <v>500.35199999999998</v>
      </c>
      <c r="G179" s="347">
        <v>481.66800000000001</v>
      </c>
      <c r="H179" s="347">
        <f>H24*1.2</f>
        <v>526.91639999999995</v>
      </c>
      <c r="I179" s="347">
        <f>H179</f>
        <v>526.91639999999995</v>
      </c>
      <c r="J179" s="347">
        <f>J24*1.2</f>
        <v>357.08279999999996</v>
      </c>
      <c r="K179" s="347">
        <f>J179</f>
        <v>357.08279999999996</v>
      </c>
      <c r="L179" s="347">
        <f>L24*1.2</f>
        <v>283.62119999999999</v>
      </c>
      <c r="M179" s="347">
        <f>L179</f>
        <v>283.62119999999999</v>
      </c>
      <c r="N179" s="347">
        <f>N24*1.2</f>
        <v>287.41680000000002</v>
      </c>
      <c r="O179" s="347">
        <f>N179</f>
        <v>287.41680000000002</v>
      </c>
      <c r="P179" s="347">
        <f>P24*1.2</f>
        <v>287.61839999999995</v>
      </c>
      <c r="Q179" s="347">
        <f>P179</f>
        <v>287.61839999999995</v>
      </c>
      <c r="R179" s="347">
        <f t="shared" si="74"/>
        <v>1742.6556</v>
      </c>
      <c r="S179" s="347">
        <f t="shared" si="75"/>
        <v>1742.6556</v>
      </c>
    </row>
    <row r="180" spans="1:19" s="299" customFormat="1" hidden="1" x14ac:dyDescent="0.25">
      <c r="A180" s="305" t="s">
        <v>770</v>
      </c>
      <c r="B180" s="282" t="s">
        <v>1045</v>
      </c>
      <c r="C180" s="304" t="s">
        <v>748</v>
      </c>
      <c r="D180" s="337">
        <v>0</v>
      </c>
      <c r="E180" s="337">
        <v>0</v>
      </c>
      <c r="F180" s="337">
        <v>0</v>
      </c>
      <c r="G180" s="337">
        <v>0</v>
      </c>
      <c r="H180" s="337">
        <v>0</v>
      </c>
      <c r="I180" s="337">
        <v>0</v>
      </c>
      <c r="J180" s="337">
        <v>0</v>
      </c>
      <c r="K180" s="337">
        <v>0</v>
      </c>
      <c r="L180" s="337">
        <v>0</v>
      </c>
      <c r="M180" s="337">
        <v>0</v>
      </c>
      <c r="N180" s="337">
        <v>0</v>
      </c>
      <c r="O180" s="337">
        <v>0</v>
      </c>
      <c r="P180" s="337">
        <v>0</v>
      </c>
      <c r="Q180" s="337">
        <v>0</v>
      </c>
      <c r="R180" s="345">
        <f t="shared" si="74"/>
        <v>0</v>
      </c>
      <c r="S180" s="345">
        <f t="shared" si="75"/>
        <v>0</v>
      </c>
    </row>
    <row r="181" spans="1:19" s="299" customFormat="1" ht="31.5" hidden="1" customHeight="1" x14ac:dyDescent="0.25">
      <c r="A181" s="319" t="s">
        <v>771</v>
      </c>
      <c r="B181" s="320" t="s">
        <v>938</v>
      </c>
      <c r="C181" s="321" t="s">
        <v>748</v>
      </c>
      <c r="D181" s="339">
        <v>3.1619999999999999</v>
      </c>
      <c r="E181" s="347">
        <f>4.59+0.047</f>
        <v>4.6369999999999996</v>
      </c>
      <c r="F181" s="347">
        <v>0</v>
      </c>
      <c r="G181" s="347">
        <v>13.49</v>
      </c>
      <c r="H181" s="347">
        <v>0</v>
      </c>
      <c r="I181" s="347">
        <f>H181</f>
        <v>0</v>
      </c>
      <c r="J181" s="347">
        <v>0</v>
      </c>
      <c r="K181" s="347">
        <f>J181</f>
        <v>0</v>
      </c>
      <c r="L181" s="347">
        <v>0</v>
      </c>
      <c r="M181" s="347">
        <f>L181</f>
        <v>0</v>
      </c>
      <c r="N181" s="347">
        <v>0</v>
      </c>
      <c r="O181" s="347">
        <f>N181</f>
        <v>0</v>
      </c>
      <c r="P181" s="347">
        <v>0</v>
      </c>
      <c r="Q181" s="347">
        <f>P181</f>
        <v>0</v>
      </c>
      <c r="R181" s="347">
        <f t="shared" si="74"/>
        <v>0</v>
      </c>
      <c r="S181" s="347">
        <f t="shared" si="75"/>
        <v>0</v>
      </c>
    </row>
    <row r="182" spans="1:19" s="299" customFormat="1" hidden="1" x14ac:dyDescent="0.25">
      <c r="A182" s="305" t="s">
        <v>772</v>
      </c>
      <c r="B182" s="282" t="s">
        <v>939</v>
      </c>
      <c r="C182" s="304" t="s">
        <v>748</v>
      </c>
      <c r="D182" s="337">
        <v>0</v>
      </c>
      <c r="E182" s="337">
        <v>0</v>
      </c>
      <c r="F182" s="337">
        <v>0</v>
      </c>
      <c r="G182" s="337">
        <v>0</v>
      </c>
      <c r="H182" s="337">
        <v>0</v>
      </c>
      <c r="I182" s="337">
        <v>0</v>
      </c>
      <c r="J182" s="337">
        <v>0</v>
      </c>
      <c r="K182" s="337">
        <v>0</v>
      </c>
      <c r="L182" s="337">
        <v>0</v>
      </c>
      <c r="M182" s="337">
        <v>0</v>
      </c>
      <c r="N182" s="337">
        <v>0</v>
      </c>
      <c r="O182" s="337">
        <v>0</v>
      </c>
      <c r="P182" s="337">
        <v>0</v>
      </c>
      <c r="Q182" s="337">
        <v>0</v>
      </c>
      <c r="R182" s="345">
        <f t="shared" si="74"/>
        <v>0</v>
      </c>
      <c r="S182" s="345">
        <f t="shared" si="75"/>
        <v>0</v>
      </c>
    </row>
    <row r="183" spans="1:19" s="299" customFormat="1" hidden="1" x14ac:dyDescent="0.25">
      <c r="A183" s="305" t="s">
        <v>773</v>
      </c>
      <c r="B183" s="282" t="s">
        <v>1052</v>
      </c>
      <c r="C183" s="304" t="s">
        <v>748</v>
      </c>
      <c r="D183" s="337">
        <v>0</v>
      </c>
      <c r="E183" s="337">
        <v>0</v>
      </c>
      <c r="F183" s="337">
        <v>0</v>
      </c>
      <c r="G183" s="337">
        <v>0</v>
      </c>
      <c r="H183" s="337">
        <v>0</v>
      </c>
      <c r="I183" s="337">
        <v>0</v>
      </c>
      <c r="J183" s="337">
        <v>0</v>
      </c>
      <c r="K183" s="337">
        <v>0</v>
      </c>
      <c r="L183" s="337">
        <v>0</v>
      </c>
      <c r="M183" s="337">
        <v>0</v>
      </c>
      <c r="N183" s="337">
        <v>0</v>
      </c>
      <c r="O183" s="337">
        <v>0</v>
      </c>
      <c r="P183" s="337">
        <v>0</v>
      </c>
      <c r="Q183" s="337">
        <v>0</v>
      </c>
      <c r="R183" s="345">
        <f t="shared" si="74"/>
        <v>0</v>
      </c>
      <c r="S183" s="345">
        <f t="shared" si="75"/>
        <v>0</v>
      </c>
    </row>
    <row r="184" spans="1:19" s="299" customFormat="1" ht="31.5" hidden="1" x14ac:dyDescent="0.25">
      <c r="A184" s="305" t="s">
        <v>774</v>
      </c>
      <c r="B184" s="283" t="s">
        <v>817</v>
      </c>
      <c r="C184" s="304" t="s">
        <v>748</v>
      </c>
      <c r="D184" s="337">
        <v>0</v>
      </c>
      <c r="E184" s="337">
        <v>0</v>
      </c>
      <c r="F184" s="337">
        <v>0</v>
      </c>
      <c r="G184" s="337">
        <v>0</v>
      </c>
      <c r="H184" s="337">
        <v>0</v>
      </c>
      <c r="I184" s="337">
        <v>0</v>
      </c>
      <c r="J184" s="337">
        <v>0</v>
      </c>
      <c r="K184" s="337">
        <v>0</v>
      </c>
      <c r="L184" s="337">
        <v>0</v>
      </c>
      <c r="M184" s="337">
        <v>0</v>
      </c>
      <c r="N184" s="337">
        <v>0</v>
      </c>
      <c r="O184" s="337">
        <v>0</v>
      </c>
      <c r="P184" s="337">
        <v>0</v>
      </c>
      <c r="Q184" s="337">
        <v>0</v>
      </c>
      <c r="R184" s="345">
        <f t="shared" si="74"/>
        <v>0</v>
      </c>
      <c r="S184" s="345">
        <f t="shared" si="75"/>
        <v>0</v>
      </c>
    </row>
    <row r="185" spans="1:19" s="299" customFormat="1" hidden="1" x14ac:dyDescent="0.25">
      <c r="A185" s="305" t="s">
        <v>989</v>
      </c>
      <c r="B185" s="284" t="s">
        <v>643</v>
      </c>
      <c r="C185" s="304" t="s">
        <v>748</v>
      </c>
      <c r="D185" s="337">
        <v>0</v>
      </c>
      <c r="E185" s="337">
        <v>0</v>
      </c>
      <c r="F185" s="337">
        <v>0</v>
      </c>
      <c r="G185" s="337">
        <v>0</v>
      </c>
      <c r="H185" s="337">
        <v>0</v>
      </c>
      <c r="I185" s="337">
        <v>0</v>
      </c>
      <c r="J185" s="337">
        <v>0</v>
      </c>
      <c r="K185" s="337">
        <v>0</v>
      </c>
      <c r="L185" s="337">
        <v>0</v>
      </c>
      <c r="M185" s="337">
        <v>0</v>
      </c>
      <c r="N185" s="337">
        <v>0</v>
      </c>
      <c r="O185" s="337">
        <v>0</v>
      </c>
      <c r="P185" s="337">
        <v>0</v>
      </c>
      <c r="Q185" s="337">
        <v>0</v>
      </c>
      <c r="R185" s="345">
        <f t="shared" si="74"/>
        <v>0</v>
      </c>
      <c r="S185" s="345">
        <f t="shared" si="75"/>
        <v>0</v>
      </c>
    </row>
    <row r="186" spans="1:19" s="299" customFormat="1" hidden="1" x14ac:dyDescent="0.25">
      <c r="A186" s="305" t="s">
        <v>990</v>
      </c>
      <c r="B186" s="284" t="s">
        <v>631</v>
      </c>
      <c r="C186" s="304" t="s">
        <v>748</v>
      </c>
      <c r="D186" s="337">
        <v>0</v>
      </c>
      <c r="E186" s="337">
        <v>0</v>
      </c>
      <c r="F186" s="337">
        <v>0</v>
      </c>
      <c r="G186" s="337">
        <v>0</v>
      </c>
      <c r="H186" s="337">
        <v>0</v>
      </c>
      <c r="I186" s="337">
        <v>0</v>
      </c>
      <c r="J186" s="337">
        <v>0</v>
      </c>
      <c r="K186" s="337">
        <v>0</v>
      </c>
      <c r="L186" s="337">
        <v>0</v>
      </c>
      <c r="M186" s="337">
        <v>0</v>
      </c>
      <c r="N186" s="337">
        <v>0</v>
      </c>
      <c r="O186" s="337">
        <v>0</v>
      </c>
      <c r="P186" s="337">
        <v>0</v>
      </c>
      <c r="Q186" s="337">
        <v>0</v>
      </c>
      <c r="R186" s="345">
        <f t="shared" si="74"/>
        <v>0</v>
      </c>
      <c r="S186" s="345">
        <f t="shared" si="75"/>
        <v>0</v>
      </c>
    </row>
    <row r="187" spans="1:19" s="299" customFormat="1" ht="31.5" hidden="1" x14ac:dyDescent="0.25">
      <c r="A187" s="305" t="s">
        <v>775</v>
      </c>
      <c r="B187" s="285" t="s">
        <v>1019</v>
      </c>
      <c r="C187" s="304" t="s">
        <v>748</v>
      </c>
      <c r="D187" s="337">
        <v>0</v>
      </c>
      <c r="E187" s="337">
        <v>0</v>
      </c>
      <c r="F187" s="337">
        <v>0</v>
      </c>
      <c r="G187" s="337">
        <v>0</v>
      </c>
      <c r="H187" s="337">
        <v>0</v>
      </c>
      <c r="I187" s="337">
        <v>0</v>
      </c>
      <c r="J187" s="337">
        <v>0</v>
      </c>
      <c r="K187" s="337">
        <v>0</v>
      </c>
      <c r="L187" s="337">
        <v>0</v>
      </c>
      <c r="M187" s="337">
        <v>0</v>
      </c>
      <c r="N187" s="337">
        <v>0</v>
      </c>
      <c r="O187" s="337">
        <v>0</v>
      </c>
      <c r="P187" s="337">
        <v>0</v>
      </c>
      <c r="Q187" s="337">
        <v>0</v>
      </c>
      <c r="R187" s="345">
        <f t="shared" si="74"/>
        <v>0</v>
      </c>
      <c r="S187" s="345">
        <f t="shared" si="75"/>
        <v>0</v>
      </c>
    </row>
    <row r="188" spans="1:19" s="299" customFormat="1" hidden="1" x14ac:dyDescent="0.25">
      <c r="A188" s="305" t="s">
        <v>888</v>
      </c>
      <c r="B188" s="141" t="s">
        <v>921</v>
      </c>
      <c r="C188" s="304" t="s">
        <v>748</v>
      </c>
      <c r="D188" s="337">
        <v>0</v>
      </c>
      <c r="E188" s="337">
        <v>0</v>
      </c>
      <c r="F188" s="337">
        <v>0</v>
      </c>
      <c r="G188" s="337">
        <v>0</v>
      </c>
      <c r="H188" s="337">
        <v>0</v>
      </c>
      <c r="I188" s="337">
        <v>0</v>
      </c>
      <c r="J188" s="337">
        <v>0</v>
      </c>
      <c r="K188" s="337">
        <v>0</v>
      </c>
      <c r="L188" s="337">
        <v>0</v>
      </c>
      <c r="M188" s="337">
        <v>0</v>
      </c>
      <c r="N188" s="337">
        <v>0</v>
      </c>
      <c r="O188" s="337">
        <v>0</v>
      </c>
      <c r="P188" s="337">
        <v>0</v>
      </c>
      <c r="Q188" s="337">
        <v>0</v>
      </c>
      <c r="R188" s="345">
        <f t="shared" si="74"/>
        <v>0</v>
      </c>
      <c r="S188" s="345">
        <f t="shared" si="75"/>
        <v>0</v>
      </c>
    </row>
    <row r="189" spans="1:19" s="299" customFormat="1" ht="31.5" hidden="1" x14ac:dyDescent="0.25">
      <c r="A189" s="305" t="s">
        <v>889</v>
      </c>
      <c r="B189" s="141" t="s">
        <v>922</v>
      </c>
      <c r="C189" s="304" t="s">
        <v>748</v>
      </c>
      <c r="D189" s="337">
        <v>0</v>
      </c>
      <c r="E189" s="337">
        <v>0</v>
      </c>
      <c r="F189" s="337">
        <v>0</v>
      </c>
      <c r="G189" s="337">
        <v>0</v>
      </c>
      <c r="H189" s="337">
        <v>0</v>
      </c>
      <c r="I189" s="337">
        <v>0</v>
      </c>
      <c r="J189" s="337">
        <v>0</v>
      </c>
      <c r="K189" s="337">
        <v>0</v>
      </c>
      <c r="L189" s="337">
        <v>0</v>
      </c>
      <c r="M189" s="337">
        <v>0</v>
      </c>
      <c r="N189" s="337">
        <v>0</v>
      </c>
      <c r="O189" s="337">
        <v>0</v>
      </c>
      <c r="P189" s="337">
        <v>0</v>
      </c>
      <c r="Q189" s="337">
        <v>0</v>
      </c>
      <c r="R189" s="345">
        <f t="shared" si="74"/>
        <v>0</v>
      </c>
      <c r="S189" s="345">
        <f t="shared" si="75"/>
        <v>0</v>
      </c>
    </row>
    <row r="190" spans="1:19" s="299" customFormat="1" ht="32.25" hidden="1" customHeight="1" x14ac:dyDescent="0.25">
      <c r="A190" s="319" t="s">
        <v>776</v>
      </c>
      <c r="B190" s="320" t="s">
        <v>940</v>
      </c>
      <c r="C190" s="321" t="s">
        <v>748</v>
      </c>
      <c r="D190" s="339">
        <f>2.554+0.435</f>
        <v>2.9889999999999999</v>
      </c>
      <c r="E190" s="347">
        <f>0.484+0.018+0.185+0.231+0.021+0.006+0.003+0.003+3.796</f>
        <v>4.7469999999999999</v>
      </c>
      <c r="F190" s="347">
        <v>0</v>
      </c>
      <c r="G190" s="347">
        <f>0.015+0.16+0.2+0.018+0.52</f>
        <v>0.91300000000000003</v>
      </c>
      <c r="H190" s="347">
        <v>0</v>
      </c>
      <c r="I190" s="347">
        <f>H190</f>
        <v>0</v>
      </c>
      <c r="J190" s="347">
        <v>0</v>
      </c>
      <c r="K190" s="347">
        <f>J190</f>
        <v>0</v>
      </c>
      <c r="L190" s="347">
        <v>0</v>
      </c>
      <c r="M190" s="347">
        <f>L190</f>
        <v>0</v>
      </c>
      <c r="N190" s="347">
        <v>0</v>
      </c>
      <c r="O190" s="347">
        <f>N190</f>
        <v>0</v>
      </c>
      <c r="P190" s="347">
        <v>0</v>
      </c>
      <c r="Q190" s="347">
        <f>P190</f>
        <v>0</v>
      </c>
      <c r="R190" s="347">
        <f t="shared" si="74"/>
        <v>0</v>
      </c>
      <c r="S190" s="347">
        <f t="shared" si="75"/>
        <v>0</v>
      </c>
    </row>
    <row r="191" spans="1:19" s="299" customFormat="1" ht="35.25" hidden="1" customHeight="1" x14ac:dyDescent="0.25">
      <c r="A191" s="317" t="s">
        <v>537</v>
      </c>
      <c r="B191" s="316" t="s">
        <v>1020</v>
      </c>
      <c r="C191" s="318" t="s">
        <v>748</v>
      </c>
      <c r="D191" s="335">
        <f>D192+D193+D197+D198+D199+D200+D201+D202+D204+D205+D206+D207+D208</f>
        <v>155.10899999999998</v>
      </c>
      <c r="E191" s="335">
        <f t="shared" ref="E191:Q191" si="76">E192+E193+E197+E198+E199+E200+E201+E202+E204+E205+E206+E207+E208</f>
        <v>240.78469999999999</v>
      </c>
      <c r="F191" s="335">
        <f t="shared" si="76"/>
        <v>403.06119999999999</v>
      </c>
      <c r="G191" s="335">
        <f t="shared" si="76"/>
        <v>376.16</v>
      </c>
      <c r="H191" s="335">
        <f t="shared" si="76"/>
        <v>489.04780000000005</v>
      </c>
      <c r="I191" s="335">
        <f t="shared" si="76"/>
        <v>489.04780000000005</v>
      </c>
      <c r="J191" s="335">
        <f t="shared" si="76"/>
        <v>336.06139999999999</v>
      </c>
      <c r="K191" s="335">
        <f t="shared" si="76"/>
        <v>336.06139999999999</v>
      </c>
      <c r="L191" s="335">
        <f t="shared" si="76"/>
        <v>262.85540000000003</v>
      </c>
      <c r="M191" s="335">
        <f t="shared" si="76"/>
        <v>262.85540000000003</v>
      </c>
      <c r="N191" s="335">
        <f t="shared" si="76"/>
        <v>260.91840000000002</v>
      </c>
      <c r="O191" s="335">
        <f t="shared" si="76"/>
        <v>260.91840000000002</v>
      </c>
      <c r="P191" s="335">
        <f t="shared" si="76"/>
        <v>249.72680000000003</v>
      </c>
      <c r="Q191" s="335">
        <f t="shared" si="76"/>
        <v>249.72680000000003</v>
      </c>
      <c r="R191" s="346">
        <f t="shared" ref="R191:R215" si="77">H191+J191+L191+N191+P191</f>
        <v>1598.6098000000002</v>
      </c>
      <c r="S191" s="346">
        <f t="shared" ref="S191:S215" si="78">I191+K191+M191+O191+Q191</f>
        <v>1598.6098000000002</v>
      </c>
    </row>
    <row r="192" spans="1:19" s="299" customFormat="1" hidden="1" x14ac:dyDescent="0.25">
      <c r="A192" s="305" t="s">
        <v>538</v>
      </c>
      <c r="B192" s="285" t="s">
        <v>864</v>
      </c>
      <c r="C192" s="304" t="s">
        <v>748</v>
      </c>
      <c r="D192" s="337">
        <v>0</v>
      </c>
      <c r="E192" s="337">
        <v>0</v>
      </c>
      <c r="F192" s="337">
        <v>0</v>
      </c>
      <c r="G192" s="337">
        <v>0</v>
      </c>
      <c r="H192" s="337">
        <v>0</v>
      </c>
      <c r="I192" s="337">
        <v>0</v>
      </c>
      <c r="J192" s="337">
        <v>0</v>
      </c>
      <c r="K192" s="337">
        <v>0</v>
      </c>
      <c r="L192" s="337">
        <v>0</v>
      </c>
      <c r="M192" s="337">
        <v>0</v>
      </c>
      <c r="N192" s="337">
        <v>0</v>
      </c>
      <c r="O192" s="337">
        <v>0</v>
      </c>
      <c r="P192" s="337">
        <v>0</v>
      </c>
      <c r="Q192" s="337">
        <v>0</v>
      </c>
      <c r="R192" s="345">
        <f t="shared" si="77"/>
        <v>0</v>
      </c>
      <c r="S192" s="345">
        <f t="shared" si="78"/>
        <v>0</v>
      </c>
    </row>
    <row r="193" spans="1:19" s="299" customFormat="1" ht="27.75" hidden="1" customHeight="1" x14ac:dyDescent="0.25">
      <c r="A193" s="319" t="s">
        <v>539</v>
      </c>
      <c r="B193" s="328" t="s">
        <v>1021</v>
      </c>
      <c r="C193" s="321" t="s">
        <v>748</v>
      </c>
      <c r="D193" s="339">
        <f>D194+D195+D196</f>
        <v>16.914999999999999</v>
      </c>
      <c r="E193" s="339">
        <f t="shared" ref="E193:Q193" si="79">E194+E195+E196</f>
        <v>19.117000000000001</v>
      </c>
      <c r="F193" s="339">
        <f t="shared" si="79"/>
        <v>33.421199999999999</v>
      </c>
      <c r="G193" s="339">
        <f t="shared" si="79"/>
        <v>31.873000000000001</v>
      </c>
      <c r="H193" s="339">
        <f t="shared" si="79"/>
        <v>45.713999999999999</v>
      </c>
      <c r="I193" s="339">
        <f t="shared" si="79"/>
        <v>45.713999999999999</v>
      </c>
      <c r="J193" s="339">
        <f t="shared" si="79"/>
        <v>45.713999999999999</v>
      </c>
      <c r="K193" s="339">
        <f t="shared" si="79"/>
        <v>45.713999999999999</v>
      </c>
      <c r="L193" s="339">
        <f t="shared" si="79"/>
        <v>45.713999999999999</v>
      </c>
      <c r="M193" s="339">
        <f t="shared" si="79"/>
        <v>45.713999999999999</v>
      </c>
      <c r="N193" s="339">
        <f t="shared" si="79"/>
        <v>45.713999999999999</v>
      </c>
      <c r="O193" s="339">
        <f t="shared" si="79"/>
        <v>45.713999999999999</v>
      </c>
      <c r="P193" s="339">
        <f t="shared" si="79"/>
        <v>45.713999999999999</v>
      </c>
      <c r="Q193" s="339">
        <f t="shared" si="79"/>
        <v>45.713999999999999</v>
      </c>
      <c r="R193" s="347">
        <f t="shared" si="77"/>
        <v>228.57</v>
      </c>
      <c r="S193" s="347">
        <f t="shared" si="78"/>
        <v>228.57</v>
      </c>
    </row>
    <row r="194" spans="1:19" s="299" customFormat="1" hidden="1" x14ac:dyDescent="0.25">
      <c r="A194" s="305" t="s">
        <v>540</v>
      </c>
      <c r="B194" s="141" t="s">
        <v>638</v>
      </c>
      <c r="C194" s="304" t="s">
        <v>748</v>
      </c>
      <c r="D194" s="337">
        <v>0</v>
      </c>
      <c r="E194" s="337">
        <v>0</v>
      </c>
      <c r="F194" s="337">
        <v>0</v>
      </c>
      <c r="G194" s="337">
        <v>0</v>
      </c>
      <c r="H194" s="337">
        <v>0</v>
      </c>
      <c r="I194" s="337">
        <v>0</v>
      </c>
      <c r="J194" s="337">
        <v>0</v>
      </c>
      <c r="K194" s="337">
        <v>0</v>
      </c>
      <c r="L194" s="337">
        <v>0</v>
      </c>
      <c r="M194" s="337">
        <v>0</v>
      </c>
      <c r="N194" s="337">
        <v>0</v>
      </c>
      <c r="O194" s="337">
        <v>0</v>
      </c>
      <c r="P194" s="337">
        <v>0</v>
      </c>
      <c r="Q194" s="337">
        <v>0</v>
      </c>
      <c r="R194" s="345">
        <f t="shared" si="77"/>
        <v>0</v>
      </c>
      <c r="S194" s="345">
        <f t="shared" si="78"/>
        <v>0</v>
      </c>
    </row>
    <row r="195" spans="1:19" s="299" customFormat="1" hidden="1" x14ac:dyDescent="0.25">
      <c r="A195" s="305" t="s">
        <v>541</v>
      </c>
      <c r="B195" s="141" t="s">
        <v>865</v>
      </c>
      <c r="C195" s="304" t="s">
        <v>748</v>
      </c>
      <c r="D195" s="337">
        <v>0</v>
      </c>
      <c r="E195" s="337">
        <v>0</v>
      </c>
      <c r="F195" s="337">
        <v>0</v>
      </c>
      <c r="G195" s="337">
        <v>0</v>
      </c>
      <c r="H195" s="337">
        <v>0</v>
      </c>
      <c r="I195" s="337">
        <v>0</v>
      </c>
      <c r="J195" s="337">
        <v>0</v>
      </c>
      <c r="K195" s="337">
        <v>0</v>
      </c>
      <c r="L195" s="337">
        <v>0</v>
      </c>
      <c r="M195" s="337">
        <v>0</v>
      </c>
      <c r="N195" s="337">
        <v>0</v>
      </c>
      <c r="O195" s="337">
        <v>0</v>
      </c>
      <c r="P195" s="337">
        <v>0</v>
      </c>
      <c r="Q195" s="337">
        <v>0</v>
      </c>
      <c r="R195" s="345">
        <f t="shared" si="77"/>
        <v>0</v>
      </c>
      <c r="S195" s="345">
        <f t="shared" si="78"/>
        <v>0</v>
      </c>
    </row>
    <row r="196" spans="1:19" s="299" customFormat="1" ht="32.25" hidden="1" customHeight="1" x14ac:dyDescent="0.25">
      <c r="A196" s="319" t="s">
        <v>797</v>
      </c>
      <c r="B196" s="326" t="s">
        <v>798</v>
      </c>
      <c r="C196" s="321" t="s">
        <v>748</v>
      </c>
      <c r="D196" s="339">
        <v>16.914999999999999</v>
      </c>
      <c r="E196" s="347">
        <v>19.117000000000001</v>
      </c>
      <c r="F196" s="347">
        <f>27.851*1.2</f>
        <v>33.421199999999999</v>
      </c>
      <c r="G196" s="347">
        <v>31.873000000000001</v>
      </c>
      <c r="H196" s="342">
        <f>38.095*1.2</f>
        <v>45.713999999999999</v>
      </c>
      <c r="I196" s="347">
        <f>H196</f>
        <v>45.713999999999999</v>
      </c>
      <c r="J196" s="342">
        <f>38.095*1.2</f>
        <v>45.713999999999999</v>
      </c>
      <c r="K196" s="347">
        <f>J196</f>
        <v>45.713999999999999</v>
      </c>
      <c r="L196" s="342">
        <f>38.095*1.2</f>
        <v>45.713999999999999</v>
      </c>
      <c r="M196" s="347">
        <f>L196</f>
        <v>45.713999999999999</v>
      </c>
      <c r="N196" s="342">
        <f>38.095*1.2</f>
        <v>45.713999999999999</v>
      </c>
      <c r="O196" s="347">
        <f>N196</f>
        <v>45.713999999999999</v>
      </c>
      <c r="P196" s="342">
        <f>38.095*1.2</f>
        <v>45.713999999999999</v>
      </c>
      <c r="Q196" s="347">
        <f>P196</f>
        <v>45.713999999999999</v>
      </c>
      <c r="R196" s="347">
        <f t="shared" si="77"/>
        <v>228.57</v>
      </c>
      <c r="S196" s="347">
        <f t="shared" si="78"/>
        <v>228.57</v>
      </c>
    </row>
    <row r="197" spans="1:19" s="299" customFormat="1" ht="38.25" hidden="1" customHeight="1" x14ac:dyDescent="0.25">
      <c r="A197" s="319" t="s">
        <v>542</v>
      </c>
      <c r="B197" s="328" t="s">
        <v>901</v>
      </c>
      <c r="C197" s="321" t="s">
        <v>748</v>
      </c>
      <c r="D197" s="339">
        <v>1.522</v>
      </c>
      <c r="E197" s="339">
        <f>3.903+0.507</f>
        <v>4.41</v>
      </c>
      <c r="F197" s="347">
        <f>3.163*1.2</f>
        <v>3.7955999999999994</v>
      </c>
      <c r="G197" s="339">
        <v>9.64</v>
      </c>
      <c r="H197" s="342">
        <f>6.303*1.2</f>
        <v>7.5635999999999992</v>
      </c>
      <c r="I197" s="339">
        <f>H197</f>
        <v>7.5635999999999992</v>
      </c>
      <c r="J197" s="342">
        <f>6.303*1.2</f>
        <v>7.5635999999999992</v>
      </c>
      <c r="K197" s="347">
        <f>J197</f>
        <v>7.5635999999999992</v>
      </c>
      <c r="L197" s="342">
        <f>6.303*1.2</f>
        <v>7.5635999999999992</v>
      </c>
      <c r="M197" s="339">
        <f>L197</f>
        <v>7.5635999999999992</v>
      </c>
      <c r="N197" s="342">
        <f>6.303*1.2</f>
        <v>7.5635999999999992</v>
      </c>
      <c r="O197" s="339">
        <f>N197</f>
        <v>7.5635999999999992</v>
      </c>
      <c r="P197" s="342">
        <f>6.303*1.2</f>
        <v>7.5635999999999992</v>
      </c>
      <c r="Q197" s="339">
        <f>P197</f>
        <v>7.5635999999999992</v>
      </c>
      <c r="R197" s="347">
        <f t="shared" si="77"/>
        <v>37.817999999999998</v>
      </c>
      <c r="S197" s="347">
        <f t="shared" si="78"/>
        <v>37.817999999999998</v>
      </c>
    </row>
    <row r="198" spans="1:19" s="299" customFormat="1" ht="31.5" hidden="1" x14ac:dyDescent="0.25">
      <c r="A198" s="305" t="s">
        <v>649</v>
      </c>
      <c r="B198" s="285" t="s">
        <v>1062</v>
      </c>
      <c r="C198" s="304" t="s">
        <v>748</v>
      </c>
      <c r="D198" s="337">
        <v>0</v>
      </c>
      <c r="E198" s="337">
        <v>0</v>
      </c>
      <c r="F198" s="337">
        <v>0</v>
      </c>
      <c r="G198" s="337">
        <v>0</v>
      </c>
      <c r="H198" s="337">
        <v>0</v>
      </c>
      <c r="I198" s="337">
        <v>0</v>
      </c>
      <c r="J198" s="337">
        <v>0</v>
      </c>
      <c r="K198" s="337">
        <v>0</v>
      </c>
      <c r="L198" s="337">
        <v>0</v>
      </c>
      <c r="M198" s="337">
        <v>0</v>
      </c>
      <c r="N198" s="337">
        <v>0</v>
      </c>
      <c r="O198" s="337">
        <v>0</v>
      </c>
      <c r="P198" s="337">
        <v>0</v>
      </c>
      <c r="Q198" s="337">
        <v>0</v>
      </c>
      <c r="R198" s="345">
        <f t="shared" si="77"/>
        <v>0</v>
      </c>
      <c r="S198" s="345">
        <f t="shared" si="78"/>
        <v>0</v>
      </c>
    </row>
    <row r="199" spans="1:19" s="299" customFormat="1" hidden="1" x14ac:dyDescent="0.25">
      <c r="A199" s="305" t="s">
        <v>650</v>
      </c>
      <c r="B199" s="285" t="s">
        <v>1048</v>
      </c>
      <c r="C199" s="304" t="s">
        <v>748</v>
      </c>
      <c r="D199" s="337">
        <v>0</v>
      </c>
      <c r="E199" s="337">
        <v>0</v>
      </c>
      <c r="F199" s="337">
        <v>0</v>
      </c>
      <c r="G199" s="337">
        <v>0</v>
      </c>
      <c r="H199" s="337">
        <v>0</v>
      </c>
      <c r="I199" s="337">
        <v>0</v>
      </c>
      <c r="J199" s="337">
        <v>0</v>
      </c>
      <c r="K199" s="337">
        <v>0</v>
      </c>
      <c r="L199" s="337">
        <v>0</v>
      </c>
      <c r="M199" s="337">
        <v>0</v>
      </c>
      <c r="N199" s="337">
        <v>0</v>
      </c>
      <c r="O199" s="337">
        <v>0</v>
      </c>
      <c r="P199" s="337">
        <v>0</v>
      </c>
      <c r="Q199" s="337">
        <v>0</v>
      </c>
      <c r="R199" s="345">
        <f t="shared" si="77"/>
        <v>0</v>
      </c>
      <c r="S199" s="345">
        <f t="shared" si="78"/>
        <v>0</v>
      </c>
    </row>
    <row r="200" spans="1:19" s="299" customFormat="1" ht="21.75" hidden="1" customHeight="1" x14ac:dyDescent="0.25">
      <c r="A200" s="319" t="s">
        <v>651</v>
      </c>
      <c r="B200" s="328" t="s">
        <v>639</v>
      </c>
      <c r="C200" s="321" t="s">
        <v>748</v>
      </c>
      <c r="D200" s="339">
        <v>21.934000000000001</v>
      </c>
      <c r="E200" s="347">
        <v>32.764000000000003</v>
      </c>
      <c r="F200" s="347">
        <v>43.155000000000001</v>
      </c>
      <c r="G200" s="347">
        <v>45.006</v>
      </c>
      <c r="H200" s="347">
        <v>60.927999999999997</v>
      </c>
      <c r="I200" s="347">
        <f>H200</f>
        <v>60.927999999999997</v>
      </c>
      <c r="J200" s="347">
        <v>62.851999999999997</v>
      </c>
      <c r="K200" s="347">
        <f>J200</f>
        <v>62.851999999999997</v>
      </c>
      <c r="L200" s="347">
        <v>64.712999999999994</v>
      </c>
      <c r="M200" s="347">
        <f>L200</f>
        <v>64.712999999999994</v>
      </c>
      <c r="N200" s="347">
        <v>66.628</v>
      </c>
      <c r="O200" s="347">
        <f>N200</f>
        <v>66.628</v>
      </c>
      <c r="P200" s="347">
        <v>68.600999999999999</v>
      </c>
      <c r="Q200" s="347">
        <f>P200</f>
        <v>68.600999999999999</v>
      </c>
      <c r="R200" s="347">
        <f t="shared" si="77"/>
        <v>323.72199999999998</v>
      </c>
      <c r="S200" s="347">
        <f t="shared" si="78"/>
        <v>323.72199999999998</v>
      </c>
    </row>
    <row r="201" spans="1:19" s="299" customFormat="1" ht="21.75" hidden="1" customHeight="1" x14ac:dyDescent="0.25">
      <c r="A201" s="319" t="s">
        <v>652</v>
      </c>
      <c r="B201" s="328" t="s">
        <v>823</v>
      </c>
      <c r="C201" s="321" t="s">
        <v>748</v>
      </c>
      <c r="D201" s="339">
        <v>6.3410000000000002</v>
      </c>
      <c r="E201" s="347">
        <f>4.975+0.002</f>
        <v>4.9769999999999994</v>
      </c>
      <c r="F201" s="347">
        <v>13.119</v>
      </c>
      <c r="G201" s="347">
        <v>3.109</v>
      </c>
      <c r="H201" s="347">
        <v>11.586</v>
      </c>
      <c r="I201" s="347">
        <f t="shared" ref="I201:I208" si="80">H201</f>
        <v>11.586</v>
      </c>
      <c r="J201" s="347">
        <v>11.951000000000001</v>
      </c>
      <c r="K201" s="347">
        <f t="shared" ref="K201:K208" si="81">J201</f>
        <v>11.951000000000001</v>
      </c>
      <c r="L201" s="347">
        <v>12.305</v>
      </c>
      <c r="M201" s="347">
        <f t="shared" ref="M201:M208" si="82">L201</f>
        <v>12.305</v>
      </c>
      <c r="N201" s="347">
        <v>12.669</v>
      </c>
      <c r="O201" s="347">
        <f t="shared" ref="O201:O208" si="83">N201</f>
        <v>12.669</v>
      </c>
      <c r="P201" s="347">
        <v>13.044</v>
      </c>
      <c r="Q201" s="347">
        <f t="shared" ref="Q201:Q208" si="84">P201</f>
        <v>13.044</v>
      </c>
      <c r="R201" s="347">
        <f t="shared" si="77"/>
        <v>61.554999999999993</v>
      </c>
      <c r="S201" s="347">
        <f t="shared" si="78"/>
        <v>61.554999999999993</v>
      </c>
    </row>
    <row r="202" spans="1:19" s="299" customFormat="1" ht="21.75" hidden="1" customHeight="1" x14ac:dyDescent="0.25">
      <c r="A202" s="319" t="s">
        <v>790</v>
      </c>
      <c r="B202" s="328" t="s">
        <v>1022</v>
      </c>
      <c r="C202" s="321" t="s">
        <v>748</v>
      </c>
      <c r="D202" s="339">
        <v>19.515999999999998</v>
      </c>
      <c r="E202" s="347">
        <v>29.326000000000001</v>
      </c>
      <c r="F202" s="347">
        <v>61</v>
      </c>
      <c r="G202" s="347">
        <v>65.070999999999998</v>
      </c>
      <c r="H202" s="347">
        <f>H203+6.19+(H179*20/120)</f>
        <v>104.0094</v>
      </c>
      <c r="I202" s="347">
        <f t="shared" si="80"/>
        <v>104.0094</v>
      </c>
      <c r="J202" s="347">
        <f>J203+6.19+(J179*20/120)</f>
        <v>74.703799999999987</v>
      </c>
      <c r="K202" s="347">
        <f t="shared" si="81"/>
        <v>74.703799999999987</v>
      </c>
      <c r="L202" s="347">
        <f>L203+6.19+(L179*20/120)</f>
        <v>61.660200000000003</v>
      </c>
      <c r="M202" s="347">
        <f t="shared" si="82"/>
        <v>61.660200000000003</v>
      </c>
      <c r="N202" s="347">
        <f>N203+6.19+(N179*20/120)</f>
        <v>61.692799999999998</v>
      </c>
      <c r="O202" s="347">
        <f t="shared" si="83"/>
        <v>61.692799999999998</v>
      </c>
      <c r="P202" s="347">
        <f>P203+6.19+(P179*20/120)</f>
        <v>61.526399999999981</v>
      </c>
      <c r="Q202" s="347">
        <f t="shared" si="84"/>
        <v>61.526399999999981</v>
      </c>
      <c r="R202" s="347">
        <f t="shared" si="77"/>
        <v>363.59259999999995</v>
      </c>
      <c r="S202" s="347">
        <f t="shared" si="78"/>
        <v>363.59259999999995</v>
      </c>
    </row>
    <row r="203" spans="1:19" s="299" customFormat="1" ht="21.75" hidden="1" customHeight="1" x14ac:dyDescent="0.25">
      <c r="A203" s="319" t="s">
        <v>800</v>
      </c>
      <c r="B203" s="326" t="s">
        <v>801</v>
      </c>
      <c r="C203" s="321" t="s">
        <v>748</v>
      </c>
      <c r="D203" s="339">
        <v>4.8449999999999998</v>
      </c>
      <c r="E203" s="347">
        <v>7.6239999999999997</v>
      </c>
      <c r="F203" s="347">
        <v>9</v>
      </c>
      <c r="G203" s="347">
        <v>2.0430000000000001</v>
      </c>
      <c r="H203" s="347">
        <v>10</v>
      </c>
      <c r="I203" s="347">
        <f t="shared" si="80"/>
        <v>10</v>
      </c>
      <c r="J203" s="347">
        <v>9</v>
      </c>
      <c r="K203" s="347">
        <f t="shared" si="81"/>
        <v>9</v>
      </c>
      <c r="L203" s="347">
        <v>8.1999999999999993</v>
      </c>
      <c r="M203" s="347">
        <f t="shared" si="82"/>
        <v>8.1999999999999993</v>
      </c>
      <c r="N203" s="347">
        <v>7.6</v>
      </c>
      <c r="O203" s="347">
        <f t="shared" si="83"/>
        <v>7.6</v>
      </c>
      <c r="P203" s="347">
        <v>7.4</v>
      </c>
      <c r="Q203" s="347">
        <f t="shared" si="84"/>
        <v>7.4</v>
      </c>
      <c r="R203" s="347">
        <f t="shared" si="77"/>
        <v>42.199999999999996</v>
      </c>
      <c r="S203" s="347">
        <f t="shared" si="78"/>
        <v>42.199999999999996</v>
      </c>
    </row>
    <row r="204" spans="1:19" s="299" customFormat="1" ht="21.75" hidden="1" customHeight="1" x14ac:dyDescent="0.25">
      <c r="A204" s="319" t="s">
        <v>799</v>
      </c>
      <c r="B204" s="328" t="s">
        <v>895</v>
      </c>
      <c r="C204" s="321" t="s">
        <v>748</v>
      </c>
      <c r="D204" s="339">
        <v>25.736999999999998</v>
      </c>
      <c r="E204" s="347">
        <f>3.038+0.048+0.0207+33.916+0.025+2.2+0.289</f>
        <v>39.536700000000003</v>
      </c>
      <c r="F204" s="347">
        <f>12.074*1.2</f>
        <v>14.488799999999999</v>
      </c>
      <c r="G204" s="347">
        <f>3.196+0.013+0.281+75.769+2.266+0.434</f>
        <v>81.959000000000003</v>
      </c>
      <c r="H204" s="347">
        <f>16.463*1.2</f>
        <v>19.755600000000001</v>
      </c>
      <c r="I204" s="347">
        <f t="shared" si="80"/>
        <v>19.755600000000001</v>
      </c>
      <c r="J204" s="347">
        <f>16.983*1.2</f>
        <v>20.3796</v>
      </c>
      <c r="K204" s="347">
        <f t="shared" si="81"/>
        <v>20.3796</v>
      </c>
      <c r="L204" s="347">
        <f>17.486*1.2</f>
        <v>20.9832</v>
      </c>
      <c r="M204" s="347">
        <f t="shared" si="82"/>
        <v>20.9832</v>
      </c>
      <c r="N204" s="347">
        <f>18.003*1.2</f>
        <v>21.6036</v>
      </c>
      <c r="O204" s="347">
        <f t="shared" si="83"/>
        <v>21.6036</v>
      </c>
      <c r="P204" s="347">
        <f>18.536*1.2</f>
        <v>22.243200000000002</v>
      </c>
      <c r="Q204" s="347">
        <f t="shared" si="84"/>
        <v>22.243200000000002</v>
      </c>
      <c r="R204" s="347">
        <f t="shared" si="77"/>
        <v>104.9652</v>
      </c>
      <c r="S204" s="347">
        <f t="shared" si="78"/>
        <v>104.9652</v>
      </c>
    </row>
    <row r="205" spans="1:19" s="299" customFormat="1" ht="21.75" hidden="1" customHeight="1" x14ac:dyDescent="0.25">
      <c r="A205" s="319" t="s">
        <v>802</v>
      </c>
      <c r="B205" s="328" t="s">
        <v>896</v>
      </c>
      <c r="C205" s="321" t="s">
        <v>748</v>
      </c>
      <c r="D205" s="339">
        <v>2.9849999999999999</v>
      </c>
      <c r="E205" s="347">
        <f>0.417+0.13+0.567+0.123+0.077</f>
        <v>1.3139999999999998</v>
      </c>
      <c r="F205" s="347">
        <f>4.765*1.2</f>
        <v>5.7179999999999991</v>
      </c>
      <c r="G205" s="347">
        <f>0.994+0.491+0.391+0.061+0.236+0.44+0.02+0.216+0.007+0.012+0.055+1.391+0.026+0.362+0.048</f>
        <v>4.75</v>
      </c>
      <c r="H205" s="347">
        <f>6.794*1.2</f>
        <v>8.1527999999999992</v>
      </c>
      <c r="I205" s="347">
        <f t="shared" si="80"/>
        <v>8.1527999999999992</v>
      </c>
      <c r="J205" s="347">
        <f>6.81*1.2</f>
        <v>8.1719999999999988</v>
      </c>
      <c r="K205" s="347">
        <f t="shared" si="81"/>
        <v>8.1719999999999988</v>
      </c>
      <c r="L205" s="347">
        <f>6.825*1.2</f>
        <v>8.19</v>
      </c>
      <c r="M205" s="347">
        <f t="shared" si="82"/>
        <v>8.19</v>
      </c>
      <c r="N205" s="347">
        <f>6.84*1.2</f>
        <v>8.2080000000000002</v>
      </c>
      <c r="O205" s="347">
        <f t="shared" si="83"/>
        <v>8.2080000000000002</v>
      </c>
      <c r="P205" s="347">
        <f>6.856*1.2</f>
        <v>8.2271999999999998</v>
      </c>
      <c r="Q205" s="347">
        <f t="shared" si="84"/>
        <v>8.2271999999999998</v>
      </c>
      <c r="R205" s="347">
        <f t="shared" si="77"/>
        <v>40.949999999999989</v>
      </c>
      <c r="S205" s="347">
        <f t="shared" si="78"/>
        <v>40.949999999999989</v>
      </c>
    </row>
    <row r="206" spans="1:19" s="299" customFormat="1" ht="21.75" hidden="1" customHeight="1" x14ac:dyDescent="0.25">
      <c r="A206" s="319" t="s">
        <v>803</v>
      </c>
      <c r="B206" s="328" t="s">
        <v>805</v>
      </c>
      <c r="C206" s="321" t="s">
        <v>748</v>
      </c>
      <c r="D206" s="339">
        <v>52.112000000000002</v>
      </c>
      <c r="E206" s="347">
        <f>2.65+44.096+0.111+0.002</f>
        <v>46.858999999999995</v>
      </c>
      <c r="F206" s="347">
        <f>10.628*1.2</f>
        <v>12.7536</v>
      </c>
      <c r="G206" s="347">
        <f xml:space="preserve"> 0.273+0.026+43.721+0.477</f>
        <v>44.496999999999993</v>
      </c>
      <c r="H206" s="347">
        <f>10.477*1.2</f>
        <v>12.5724</v>
      </c>
      <c r="I206" s="347">
        <f t="shared" si="80"/>
        <v>12.5724</v>
      </c>
      <c r="J206" s="347">
        <f>10.477*1.2</f>
        <v>12.5724</v>
      </c>
      <c r="K206" s="347">
        <f t="shared" si="81"/>
        <v>12.5724</v>
      </c>
      <c r="L206" s="347">
        <f>10.477*1.2</f>
        <v>12.5724</v>
      </c>
      <c r="M206" s="347">
        <f t="shared" si="82"/>
        <v>12.5724</v>
      </c>
      <c r="N206" s="347">
        <f>10.477*1.2</f>
        <v>12.5724</v>
      </c>
      <c r="O206" s="347">
        <f t="shared" si="83"/>
        <v>12.5724</v>
      </c>
      <c r="P206" s="347">
        <f>10.477*1.2</f>
        <v>12.5724</v>
      </c>
      <c r="Q206" s="347">
        <f t="shared" si="84"/>
        <v>12.5724</v>
      </c>
      <c r="R206" s="347">
        <f t="shared" si="77"/>
        <v>62.862000000000002</v>
      </c>
      <c r="S206" s="347">
        <f t="shared" si="78"/>
        <v>62.862000000000002</v>
      </c>
    </row>
    <row r="207" spans="1:19" s="299" customFormat="1" ht="32.25" hidden="1" customHeight="1" x14ac:dyDescent="0.25">
      <c r="A207" s="319" t="s">
        <v>804</v>
      </c>
      <c r="B207" s="328" t="s">
        <v>1002</v>
      </c>
      <c r="C207" s="321" t="s">
        <v>748</v>
      </c>
      <c r="D207" s="339">
        <v>0</v>
      </c>
      <c r="E207" s="347">
        <v>0</v>
      </c>
      <c r="F207" s="347">
        <v>0</v>
      </c>
      <c r="G207" s="347">
        <v>0</v>
      </c>
      <c r="H207" s="347">
        <v>0</v>
      </c>
      <c r="I207" s="347">
        <f t="shared" si="80"/>
        <v>0</v>
      </c>
      <c r="J207" s="347">
        <v>0</v>
      </c>
      <c r="K207" s="347">
        <f t="shared" si="81"/>
        <v>0</v>
      </c>
      <c r="L207" s="347">
        <v>0</v>
      </c>
      <c r="M207" s="347">
        <f t="shared" si="82"/>
        <v>0</v>
      </c>
      <c r="N207" s="347">
        <v>0</v>
      </c>
      <c r="O207" s="347">
        <f t="shared" si="83"/>
        <v>0</v>
      </c>
      <c r="P207" s="347">
        <v>0</v>
      </c>
      <c r="Q207" s="347">
        <f t="shared" si="84"/>
        <v>0</v>
      </c>
      <c r="R207" s="347">
        <f t="shared" si="77"/>
        <v>0</v>
      </c>
      <c r="S207" s="347">
        <f t="shared" si="78"/>
        <v>0</v>
      </c>
    </row>
    <row r="208" spans="1:19" s="299" customFormat="1" ht="21.75" hidden="1" customHeight="1" x14ac:dyDescent="0.25">
      <c r="A208" s="319" t="s">
        <v>824</v>
      </c>
      <c r="B208" s="328" t="s">
        <v>1063</v>
      </c>
      <c r="C208" s="321" t="s">
        <v>748</v>
      </c>
      <c r="D208" s="339">
        <v>8.0470000000000006</v>
      </c>
      <c r="E208" s="347">
        <v>62.481000000000002</v>
      </c>
      <c r="F208" s="347">
        <v>215.61</v>
      </c>
      <c r="G208" s="347">
        <v>90.254999999999995</v>
      </c>
      <c r="H208" s="347">
        <v>218.76599999999999</v>
      </c>
      <c r="I208" s="347">
        <f t="shared" si="80"/>
        <v>218.76599999999999</v>
      </c>
      <c r="J208" s="347">
        <v>92.153000000000006</v>
      </c>
      <c r="K208" s="347">
        <f t="shared" si="81"/>
        <v>92.153000000000006</v>
      </c>
      <c r="L208" s="347">
        <v>29.154</v>
      </c>
      <c r="M208" s="347">
        <f t="shared" si="82"/>
        <v>29.154</v>
      </c>
      <c r="N208" s="347">
        <v>24.266999999999999</v>
      </c>
      <c r="O208" s="347">
        <f t="shared" si="83"/>
        <v>24.266999999999999</v>
      </c>
      <c r="P208" s="347">
        <v>10.234999999999999</v>
      </c>
      <c r="Q208" s="347">
        <f t="shared" si="84"/>
        <v>10.234999999999999</v>
      </c>
      <c r="R208" s="347">
        <f t="shared" si="77"/>
        <v>374.57499999999999</v>
      </c>
      <c r="S208" s="347">
        <f t="shared" si="78"/>
        <v>374.57499999999999</v>
      </c>
    </row>
    <row r="209" spans="1:19" s="299" customFormat="1" ht="34.5" hidden="1" customHeight="1" x14ac:dyDescent="0.25">
      <c r="A209" s="317" t="s">
        <v>543</v>
      </c>
      <c r="B209" s="316" t="s">
        <v>1023</v>
      </c>
      <c r="C209" s="318" t="s">
        <v>748</v>
      </c>
      <c r="D209" s="335">
        <f>D210+D211+D215</f>
        <v>2.5</v>
      </c>
      <c r="E209" s="335">
        <f t="shared" ref="E209:Q209" si="85">E210+E211+E215</f>
        <v>0</v>
      </c>
      <c r="F209" s="335">
        <f t="shared" si="85"/>
        <v>0</v>
      </c>
      <c r="G209" s="335">
        <f t="shared" si="85"/>
        <v>0</v>
      </c>
      <c r="H209" s="335">
        <f t="shared" si="85"/>
        <v>0</v>
      </c>
      <c r="I209" s="335">
        <f t="shared" si="85"/>
        <v>0</v>
      </c>
      <c r="J209" s="335">
        <f t="shared" si="85"/>
        <v>0</v>
      </c>
      <c r="K209" s="335">
        <f t="shared" si="85"/>
        <v>0</v>
      </c>
      <c r="L209" s="335">
        <f t="shared" si="85"/>
        <v>0</v>
      </c>
      <c r="M209" s="335">
        <f t="shared" si="85"/>
        <v>0</v>
      </c>
      <c r="N209" s="335">
        <f t="shared" si="85"/>
        <v>0</v>
      </c>
      <c r="O209" s="335">
        <f t="shared" si="85"/>
        <v>0</v>
      </c>
      <c r="P209" s="335">
        <f t="shared" si="85"/>
        <v>0</v>
      </c>
      <c r="Q209" s="335">
        <f t="shared" si="85"/>
        <v>0</v>
      </c>
      <c r="R209" s="346">
        <f t="shared" si="77"/>
        <v>0</v>
      </c>
      <c r="S209" s="346">
        <f t="shared" si="78"/>
        <v>0</v>
      </c>
    </row>
    <row r="210" spans="1:19" s="299" customFormat="1" hidden="1" x14ac:dyDescent="0.25">
      <c r="A210" s="305" t="s">
        <v>544</v>
      </c>
      <c r="B210" s="285" t="s">
        <v>44</v>
      </c>
      <c r="C210" s="304" t="s">
        <v>748</v>
      </c>
      <c r="D210" s="337">
        <v>2.5</v>
      </c>
      <c r="E210" s="337">
        <v>0</v>
      </c>
      <c r="F210" s="337">
        <v>0</v>
      </c>
      <c r="G210" s="337">
        <v>0</v>
      </c>
      <c r="H210" s="337">
        <v>0</v>
      </c>
      <c r="I210" s="337">
        <v>0</v>
      </c>
      <c r="J210" s="337">
        <v>0</v>
      </c>
      <c r="K210" s="337">
        <v>0</v>
      </c>
      <c r="L210" s="337">
        <v>0</v>
      </c>
      <c r="M210" s="337">
        <v>0</v>
      </c>
      <c r="N210" s="337">
        <v>0</v>
      </c>
      <c r="O210" s="337">
        <v>0</v>
      </c>
      <c r="P210" s="337">
        <v>0</v>
      </c>
      <c r="Q210" s="337">
        <v>0</v>
      </c>
      <c r="R210" s="345">
        <f t="shared" si="77"/>
        <v>0</v>
      </c>
      <c r="S210" s="345">
        <f t="shared" si="78"/>
        <v>0</v>
      </c>
    </row>
    <row r="211" spans="1:19" s="299" customFormat="1" hidden="1" x14ac:dyDescent="0.25">
      <c r="A211" s="305" t="s">
        <v>545</v>
      </c>
      <c r="B211" s="285" t="s">
        <v>68</v>
      </c>
      <c r="C211" s="304" t="s">
        <v>748</v>
      </c>
      <c r="D211" s="337">
        <v>0</v>
      </c>
      <c r="E211" s="337">
        <v>0</v>
      </c>
      <c r="F211" s="337">
        <v>0</v>
      </c>
      <c r="G211" s="337">
        <v>0</v>
      </c>
      <c r="H211" s="337">
        <v>0</v>
      </c>
      <c r="I211" s="337">
        <v>0</v>
      </c>
      <c r="J211" s="337">
        <v>0</v>
      </c>
      <c r="K211" s="337">
        <v>0</v>
      </c>
      <c r="L211" s="337">
        <v>0</v>
      </c>
      <c r="M211" s="337">
        <v>0</v>
      </c>
      <c r="N211" s="337">
        <v>0</v>
      </c>
      <c r="O211" s="337">
        <v>0</v>
      </c>
      <c r="P211" s="337">
        <v>0</v>
      </c>
      <c r="Q211" s="337">
        <v>0</v>
      </c>
      <c r="R211" s="345">
        <f t="shared" si="77"/>
        <v>0</v>
      </c>
      <c r="S211" s="345">
        <f t="shared" si="78"/>
        <v>0</v>
      </c>
    </row>
    <row r="212" spans="1:19" s="299" customFormat="1" ht="34.5" hidden="1" customHeight="1" x14ac:dyDescent="0.25">
      <c r="A212" s="305" t="s">
        <v>653</v>
      </c>
      <c r="B212" s="141" t="s">
        <v>1070</v>
      </c>
      <c r="C212" s="304" t="s">
        <v>748</v>
      </c>
      <c r="D212" s="337">
        <v>0</v>
      </c>
      <c r="E212" s="337">
        <v>0</v>
      </c>
      <c r="F212" s="337">
        <v>0</v>
      </c>
      <c r="G212" s="337">
        <v>0</v>
      </c>
      <c r="H212" s="337">
        <v>0</v>
      </c>
      <c r="I212" s="337">
        <v>0</v>
      </c>
      <c r="J212" s="337">
        <v>0</v>
      </c>
      <c r="K212" s="337">
        <v>0</v>
      </c>
      <c r="L212" s="337">
        <v>0</v>
      </c>
      <c r="M212" s="337">
        <v>0</v>
      </c>
      <c r="N212" s="337">
        <v>0</v>
      </c>
      <c r="O212" s="337">
        <v>0</v>
      </c>
      <c r="P212" s="337">
        <v>0</v>
      </c>
      <c r="Q212" s="337">
        <v>0</v>
      </c>
      <c r="R212" s="345">
        <f t="shared" si="77"/>
        <v>0</v>
      </c>
      <c r="S212" s="345">
        <f t="shared" si="78"/>
        <v>0</v>
      </c>
    </row>
    <row r="213" spans="1:19" s="299" customFormat="1" hidden="1" x14ac:dyDescent="0.25">
      <c r="A213" s="305" t="s">
        <v>654</v>
      </c>
      <c r="B213" s="286" t="s">
        <v>620</v>
      </c>
      <c r="C213" s="304" t="s">
        <v>748</v>
      </c>
      <c r="D213" s="337">
        <v>0</v>
      </c>
      <c r="E213" s="337">
        <v>0</v>
      </c>
      <c r="F213" s="337">
        <v>0</v>
      </c>
      <c r="G213" s="337">
        <v>0</v>
      </c>
      <c r="H213" s="337">
        <v>0</v>
      </c>
      <c r="I213" s="337">
        <v>0</v>
      </c>
      <c r="J213" s="337">
        <v>0</v>
      </c>
      <c r="K213" s="337">
        <v>0</v>
      </c>
      <c r="L213" s="337">
        <v>0</v>
      </c>
      <c r="M213" s="337">
        <v>0</v>
      </c>
      <c r="N213" s="337">
        <v>0</v>
      </c>
      <c r="O213" s="337">
        <v>0</v>
      </c>
      <c r="P213" s="337">
        <v>0</v>
      </c>
      <c r="Q213" s="337">
        <v>0</v>
      </c>
      <c r="R213" s="345">
        <f t="shared" si="77"/>
        <v>0</v>
      </c>
      <c r="S213" s="345">
        <f t="shared" si="78"/>
        <v>0</v>
      </c>
    </row>
    <row r="214" spans="1:19" s="299" customFormat="1" hidden="1" x14ac:dyDescent="0.25">
      <c r="A214" s="305" t="s">
        <v>655</v>
      </c>
      <c r="B214" s="286" t="s">
        <v>738</v>
      </c>
      <c r="C214" s="304" t="s">
        <v>748</v>
      </c>
      <c r="D214" s="337">
        <v>0</v>
      </c>
      <c r="E214" s="337">
        <v>0</v>
      </c>
      <c r="F214" s="337">
        <v>0</v>
      </c>
      <c r="G214" s="337">
        <v>0</v>
      </c>
      <c r="H214" s="337">
        <v>0</v>
      </c>
      <c r="I214" s="337">
        <v>0</v>
      </c>
      <c r="J214" s="337">
        <v>0</v>
      </c>
      <c r="K214" s="337">
        <v>0</v>
      </c>
      <c r="L214" s="337">
        <v>0</v>
      </c>
      <c r="M214" s="337">
        <v>0</v>
      </c>
      <c r="N214" s="337">
        <v>0</v>
      </c>
      <c r="O214" s="337">
        <v>0</v>
      </c>
      <c r="P214" s="337">
        <v>0</v>
      </c>
      <c r="Q214" s="337">
        <v>0</v>
      </c>
      <c r="R214" s="345">
        <f t="shared" si="77"/>
        <v>0</v>
      </c>
      <c r="S214" s="345">
        <f t="shared" si="78"/>
        <v>0</v>
      </c>
    </row>
    <row r="215" spans="1:19" s="299" customFormat="1" hidden="1" x14ac:dyDescent="0.25">
      <c r="A215" s="305" t="s">
        <v>546</v>
      </c>
      <c r="B215" s="285" t="s">
        <v>1064</v>
      </c>
      <c r="C215" s="304" t="s">
        <v>748</v>
      </c>
      <c r="D215" s="337">
        <v>0</v>
      </c>
      <c r="E215" s="337">
        <v>0</v>
      </c>
      <c r="F215" s="337">
        <v>0</v>
      </c>
      <c r="G215" s="337">
        <v>0</v>
      </c>
      <c r="H215" s="337">
        <v>0</v>
      </c>
      <c r="I215" s="337">
        <v>0</v>
      </c>
      <c r="J215" s="337">
        <v>0</v>
      </c>
      <c r="K215" s="337">
        <v>0</v>
      </c>
      <c r="L215" s="337">
        <v>0</v>
      </c>
      <c r="M215" s="337">
        <v>0</v>
      </c>
      <c r="N215" s="337">
        <v>0</v>
      </c>
      <c r="O215" s="337">
        <v>0</v>
      </c>
      <c r="P215" s="337">
        <v>0</v>
      </c>
      <c r="Q215" s="337">
        <v>0</v>
      </c>
      <c r="R215" s="345">
        <f t="shared" si="77"/>
        <v>0</v>
      </c>
      <c r="S215" s="345">
        <f t="shared" si="78"/>
        <v>0</v>
      </c>
    </row>
    <row r="216" spans="1:19" s="299" customFormat="1" ht="33" hidden="1" customHeight="1" x14ac:dyDescent="0.25">
      <c r="A216" s="317" t="s">
        <v>548</v>
      </c>
      <c r="B216" s="316" t="s">
        <v>1024</v>
      </c>
      <c r="C216" s="318" t="s">
        <v>748</v>
      </c>
      <c r="D216" s="335">
        <f>D217+D224+D225</f>
        <v>56.004000000000005</v>
      </c>
      <c r="E216" s="335">
        <f t="shared" ref="E216:Q216" si="86">E217+E224+E225</f>
        <v>4.6040000000000001</v>
      </c>
      <c r="F216" s="335">
        <f t="shared" si="86"/>
        <v>100</v>
      </c>
      <c r="G216" s="335">
        <f t="shared" si="86"/>
        <v>128.05700000000002</v>
      </c>
      <c r="H216" s="335">
        <f t="shared" si="86"/>
        <v>25</v>
      </c>
      <c r="I216" s="335">
        <f t="shared" si="86"/>
        <v>25</v>
      </c>
      <c r="J216" s="335">
        <f t="shared" si="86"/>
        <v>26</v>
      </c>
      <c r="K216" s="335">
        <f t="shared" si="86"/>
        <v>26</v>
      </c>
      <c r="L216" s="335">
        <f t="shared" si="86"/>
        <v>27</v>
      </c>
      <c r="M216" s="335">
        <f t="shared" si="86"/>
        <v>27</v>
      </c>
      <c r="N216" s="335">
        <f t="shared" si="86"/>
        <v>28</v>
      </c>
      <c r="O216" s="335">
        <f t="shared" si="86"/>
        <v>28</v>
      </c>
      <c r="P216" s="335">
        <f t="shared" si="86"/>
        <v>29</v>
      </c>
      <c r="Q216" s="335">
        <f t="shared" si="86"/>
        <v>29</v>
      </c>
      <c r="R216" s="346">
        <f t="shared" ref="R216:R225" si="87">H216+J216+L216+N216+P216</f>
        <v>135</v>
      </c>
      <c r="S216" s="346">
        <f t="shared" ref="S216:S225" si="88">I216+K216+M216+O216+Q216</f>
        <v>135</v>
      </c>
    </row>
    <row r="217" spans="1:19" s="299" customFormat="1" ht="24.75" hidden="1" customHeight="1" x14ac:dyDescent="0.25">
      <c r="A217" s="319" t="s">
        <v>549</v>
      </c>
      <c r="B217" s="328" t="s">
        <v>1025</v>
      </c>
      <c r="C217" s="321" t="s">
        <v>748</v>
      </c>
      <c r="D217" s="339">
        <f>D218+D219+D220+D221+D222+D223</f>
        <v>56.004000000000005</v>
      </c>
      <c r="E217" s="339">
        <f t="shared" ref="E217:Q217" si="89">E218+E219+E220+E221+E222+E223</f>
        <v>4.6040000000000001</v>
      </c>
      <c r="F217" s="339">
        <f t="shared" si="89"/>
        <v>100</v>
      </c>
      <c r="G217" s="339">
        <f t="shared" si="89"/>
        <v>128.05700000000002</v>
      </c>
      <c r="H217" s="339">
        <f t="shared" si="89"/>
        <v>25</v>
      </c>
      <c r="I217" s="339">
        <f t="shared" si="89"/>
        <v>25</v>
      </c>
      <c r="J217" s="339">
        <f t="shared" si="89"/>
        <v>26</v>
      </c>
      <c r="K217" s="339">
        <f t="shared" si="89"/>
        <v>26</v>
      </c>
      <c r="L217" s="339">
        <f t="shared" si="89"/>
        <v>27</v>
      </c>
      <c r="M217" s="339">
        <f t="shared" si="89"/>
        <v>27</v>
      </c>
      <c r="N217" s="339">
        <f t="shared" si="89"/>
        <v>28</v>
      </c>
      <c r="O217" s="339">
        <f t="shared" si="89"/>
        <v>28</v>
      </c>
      <c r="P217" s="339">
        <f t="shared" si="89"/>
        <v>29</v>
      </c>
      <c r="Q217" s="339">
        <f t="shared" si="89"/>
        <v>29</v>
      </c>
      <c r="R217" s="347">
        <f t="shared" si="87"/>
        <v>135</v>
      </c>
      <c r="S217" s="347">
        <f t="shared" si="88"/>
        <v>135</v>
      </c>
    </row>
    <row r="218" spans="1:19" s="299" customFormat="1" hidden="1" x14ac:dyDescent="0.25">
      <c r="A218" s="305" t="s">
        <v>656</v>
      </c>
      <c r="B218" s="141" t="s">
        <v>866</v>
      </c>
      <c r="C218" s="304" t="s">
        <v>748</v>
      </c>
      <c r="D218" s="337">
        <v>0</v>
      </c>
      <c r="E218" s="337">
        <v>0</v>
      </c>
      <c r="F218" s="337">
        <v>0</v>
      </c>
      <c r="G218" s="337">
        <v>0</v>
      </c>
      <c r="H218" s="337">
        <v>0</v>
      </c>
      <c r="I218" s="337">
        <v>0</v>
      </c>
      <c r="J218" s="337">
        <v>0</v>
      </c>
      <c r="K218" s="337">
        <v>0</v>
      </c>
      <c r="L218" s="337">
        <v>0</v>
      </c>
      <c r="M218" s="337">
        <v>0</v>
      </c>
      <c r="N218" s="337">
        <v>0</v>
      </c>
      <c r="O218" s="337">
        <v>0</v>
      </c>
      <c r="P218" s="337">
        <v>0</v>
      </c>
      <c r="Q218" s="337">
        <v>0</v>
      </c>
      <c r="R218" s="345">
        <f t="shared" si="87"/>
        <v>0</v>
      </c>
      <c r="S218" s="345">
        <f t="shared" si="88"/>
        <v>0</v>
      </c>
    </row>
    <row r="219" spans="1:19" s="299" customFormat="1" hidden="1" x14ac:dyDescent="0.25">
      <c r="A219" s="305" t="s">
        <v>657</v>
      </c>
      <c r="B219" s="141" t="s">
        <v>867</v>
      </c>
      <c r="C219" s="304" t="s">
        <v>748</v>
      </c>
      <c r="D219" s="337">
        <v>0</v>
      </c>
      <c r="E219" s="337">
        <v>0</v>
      </c>
      <c r="F219" s="337">
        <v>0</v>
      </c>
      <c r="G219" s="337">
        <v>0</v>
      </c>
      <c r="H219" s="337">
        <v>0</v>
      </c>
      <c r="I219" s="337">
        <v>0</v>
      </c>
      <c r="J219" s="337">
        <v>0</v>
      </c>
      <c r="K219" s="337">
        <v>0</v>
      </c>
      <c r="L219" s="337">
        <v>0</v>
      </c>
      <c r="M219" s="337">
        <v>0</v>
      </c>
      <c r="N219" s="337">
        <v>0</v>
      </c>
      <c r="O219" s="337">
        <v>0</v>
      </c>
      <c r="P219" s="337">
        <v>0</v>
      </c>
      <c r="Q219" s="337">
        <v>0</v>
      </c>
      <c r="R219" s="345">
        <f t="shared" si="87"/>
        <v>0</v>
      </c>
      <c r="S219" s="345">
        <f t="shared" si="88"/>
        <v>0</v>
      </c>
    </row>
    <row r="220" spans="1:19" s="299" customFormat="1" ht="31.5" hidden="1" x14ac:dyDescent="0.25">
      <c r="A220" s="305" t="s">
        <v>658</v>
      </c>
      <c r="B220" s="141" t="s">
        <v>868</v>
      </c>
      <c r="C220" s="304" t="s">
        <v>748</v>
      </c>
      <c r="D220" s="337">
        <v>0</v>
      </c>
      <c r="E220" s="337">
        <v>0</v>
      </c>
      <c r="F220" s="337">
        <v>0</v>
      </c>
      <c r="G220" s="337">
        <v>0</v>
      </c>
      <c r="H220" s="337">
        <v>0</v>
      </c>
      <c r="I220" s="337">
        <v>0</v>
      </c>
      <c r="J220" s="337">
        <v>0</v>
      </c>
      <c r="K220" s="337">
        <v>0</v>
      </c>
      <c r="L220" s="337">
        <v>0</v>
      </c>
      <c r="M220" s="337">
        <v>0</v>
      </c>
      <c r="N220" s="337">
        <v>0</v>
      </c>
      <c r="O220" s="337">
        <v>0</v>
      </c>
      <c r="P220" s="337">
        <v>0</v>
      </c>
      <c r="Q220" s="337">
        <v>0</v>
      </c>
      <c r="R220" s="345">
        <f t="shared" si="87"/>
        <v>0</v>
      </c>
      <c r="S220" s="345">
        <f t="shared" si="88"/>
        <v>0</v>
      </c>
    </row>
    <row r="221" spans="1:19" s="299" customFormat="1" ht="27.75" hidden="1" customHeight="1" x14ac:dyDescent="0.25">
      <c r="A221" s="319" t="s">
        <v>659</v>
      </c>
      <c r="B221" s="326" t="s">
        <v>869</v>
      </c>
      <c r="C221" s="321" t="s">
        <v>748</v>
      </c>
      <c r="D221" s="339">
        <f>29.625+1.105+25.274</f>
        <v>56.004000000000005</v>
      </c>
      <c r="E221" s="347">
        <f>4.48+0.124</f>
        <v>4.6040000000000001</v>
      </c>
      <c r="F221" s="347">
        <v>100</v>
      </c>
      <c r="G221" s="347">
        <f xml:space="preserve"> 15.198+112.388+0.471</f>
        <v>128.05700000000002</v>
      </c>
      <c r="H221" s="347">
        <v>25</v>
      </c>
      <c r="I221" s="347">
        <f>H221</f>
        <v>25</v>
      </c>
      <c r="J221" s="347">
        <v>26</v>
      </c>
      <c r="K221" s="347">
        <f>J221</f>
        <v>26</v>
      </c>
      <c r="L221" s="347">
        <v>27</v>
      </c>
      <c r="M221" s="347">
        <f>L221</f>
        <v>27</v>
      </c>
      <c r="N221" s="347">
        <v>28</v>
      </c>
      <c r="O221" s="347">
        <f>N221</f>
        <v>28</v>
      </c>
      <c r="P221" s="347">
        <v>29</v>
      </c>
      <c r="Q221" s="347">
        <f>P221</f>
        <v>29</v>
      </c>
      <c r="R221" s="347">
        <f t="shared" si="87"/>
        <v>135</v>
      </c>
      <c r="S221" s="347">
        <f t="shared" si="88"/>
        <v>135</v>
      </c>
    </row>
    <row r="222" spans="1:19" s="299" customFormat="1" hidden="1" x14ac:dyDescent="0.25">
      <c r="A222" s="305" t="s">
        <v>791</v>
      </c>
      <c r="B222" s="141" t="s">
        <v>870</v>
      </c>
      <c r="C222" s="304" t="s">
        <v>748</v>
      </c>
      <c r="D222" s="337">
        <v>0</v>
      </c>
      <c r="E222" s="337">
        <v>0</v>
      </c>
      <c r="F222" s="337">
        <v>0</v>
      </c>
      <c r="G222" s="337">
        <v>0</v>
      </c>
      <c r="H222" s="337">
        <v>0</v>
      </c>
      <c r="I222" s="337">
        <v>0</v>
      </c>
      <c r="J222" s="337">
        <v>0</v>
      </c>
      <c r="K222" s="337">
        <v>0</v>
      </c>
      <c r="L222" s="337">
        <v>0</v>
      </c>
      <c r="M222" s="337">
        <v>0</v>
      </c>
      <c r="N222" s="337">
        <v>0</v>
      </c>
      <c r="O222" s="337">
        <v>0</v>
      </c>
      <c r="P222" s="337">
        <v>0</v>
      </c>
      <c r="Q222" s="337">
        <v>0</v>
      </c>
      <c r="R222" s="345">
        <f t="shared" si="87"/>
        <v>0</v>
      </c>
      <c r="S222" s="345">
        <f t="shared" si="88"/>
        <v>0</v>
      </c>
    </row>
    <row r="223" spans="1:19" s="299" customFormat="1" hidden="1" x14ac:dyDescent="0.25">
      <c r="A223" s="305" t="s">
        <v>792</v>
      </c>
      <c r="B223" s="141" t="s">
        <v>547</v>
      </c>
      <c r="C223" s="304" t="s">
        <v>748</v>
      </c>
      <c r="D223" s="337">
        <v>0</v>
      </c>
      <c r="E223" s="337">
        <v>0</v>
      </c>
      <c r="F223" s="337">
        <v>0</v>
      </c>
      <c r="G223" s="337">
        <v>0</v>
      </c>
      <c r="H223" s="337">
        <v>0</v>
      </c>
      <c r="I223" s="337">
        <v>0</v>
      </c>
      <c r="J223" s="337">
        <v>0</v>
      </c>
      <c r="K223" s="337">
        <v>0</v>
      </c>
      <c r="L223" s="337">
        <v>0</v>
      </c>
      <c r="M223" s="337">
        <v>0</v>
      </c>
      <c r="N223" s="337">
        <v>0</v>
      </c>
      <c r="O223" s="337">
        <v>0</v>
      </c>
      <c r="P223" s="337">
        <v>0</v>
      </c>
      <c r="Q223" s="337">
        <v>0</v>
      </c>
      <c r="R223" s="345">
        <f t="shared" si="87"/>
        <v>0</v>
      </c>
      <c r="S223" s="345">
        <f t="shared" si="88"/>
        <v>0</v>
      </c>
    </row>
    <row r="224" spans="1:19" s="299" customFormat="1" hidden="1" x14ac:dyDescent="0.25">
      <c r="A224" s="305" t="s">
        <v>550</v>
      </c>
      <c r="B224" s="285" t="s">
        <v>56</v>
      </c>
      <c r="C224" s="304" t="s">
        <v>748</v>
      </c>
      <c r="D224" s="337">
        <v>0</v>
      </c>
      <c r="E224" s="337">
        <v>0</v>
      </c>
      <c r="F224" s="337">
        <v>0</v>
      </c>
      <c r="G224" s="337">
        <v>0</v>
      </c>
      <c r="H224" s="337">
        <v>0</v>
      </c>
      <c r="I224" s="337">
        <v>0</v>
      </c>
      <c r="J224" s="337">
        <v>0</v>
      </c>
      <c r="K224" s="337">
        <v>0</v>
      </c>
      <c r="L224" s="337">
        <v>0</v>
      </c>
      <c r="M224" s="337">
        <v>0</v>
      </c>
      <c r="N224" s="337">
        <v>0</v>
      </c>
      <c r="O224" s="337">
        <v>0</v>
      </c>
      <c r="P224" s="337">
        <v>0</v>
      </c>
      <c r="Q224" s="337">
        <v>0</v>
      </c>
      <c r="R224" s="345">
        <f t="shared" si="87"/>
        <v>0</v>
      </c>
      <c r="S224" s="345">
        <f t="shared" si="88"/>
        <v>0</v>
      </c>
    </row>
    <row r="225" spans="1:19" s="299" customFormat="1" hidden="1" x14ac:dyDescent="0.25">
      <c r="A225" s="305" t="s">
        <v>551</v>
      </c>
      <c r="B225" s="285" t="s">
        <v>1069</v>
      </c>
      <c r="C225" s="304" t="s">
        <v>748</v>
      </c>
      <c r="D225" s="337">
        <v>0</v>
      </c>
      <c r="E225" s="337">
        <v>0</v>
      </c>
      <c r="F225" s="337">
        <v>0</v>
      </c>
      <c r="G225" s="337">
        <v>0</v>
      </c>
      <c r="H225" s="337">
        <v>0</v>
      </c>
      <c r="I225" s="337">
        <v>0</v>
      </c>
      <c r="J225" s="337">
        <v>0</v>
      </c>
      <c r="K225" s="337">
        <v>0</v>
      </c>
      <c r="L225" s="337">
        <v>0</v>
      </c>
      <c r="M225" s="337">
        <v>0</v>
      </c>
      <c r="N225" s="337">
        <v>0</v>
      </c>
      <c r="O225" s="337">
        <v>0</v>
      </c>
      <c r="P225" s="337">
        <v>0</v>
      </c>
      <c r="Q225" s="337">
        <v>0</v>
      </c>
      <c r="R225" s="345">
        <f t="shared" si="87"/>
        <v>0</v>
      </c>
      <c r="S225" s="345">
        <f t="shared" si="88"/>
        <v>0</v>
      </c>
    </row>
    <row r="226" spans="1:19" s="308" customFormat="1" hidden="1" x14ac:dyDescent="0.25">
      <c r="A226" s="305" t="s">
        <v>925</v>
      </c>
      <c r="B226" s="285" t="s">
        <v>863</v>
      </c>
      <c r="C226" s="304" t="s">
        <v>286</v>
      </c>
      <c r="D226" s="344" t="s">
        <v>590</v>
      </c>
      <c r="E226" s="344" t="s">
        <v>590</v>
      </c>
      <c r="F226" s="344" t="s">
        <v>590</v>
      </c>
      <c r="G226" s="344" t="s">
        <v>590</v>
      </c>
      <c r="H226" s="344" t="s">
        <v>590</v>
      </c>
      <c r="I226" s="344" t="s">
        <v>590</v>
      </c>
      <c r="J226" s="344" t="s">
        <v>590</v>
      </c>
      <c r="K226" s="344" t="s">
        <v>590</v>
      </c>
      <c r="L226" s="344" t="s">
        <v>590</v>
      </c>
      <c r="M226" s="344" t="s">
        <v>590</v>
      </c>
      <c r="N226" s="344" t="s">
        <v>590</v>
      </c>
      <c r="O226" s="344" t="s">
        <v>590</v>
      </c>
      <c r="P226" s="344" t="s">
        <v>590</v>
      </c>
      <c r="Q226" s="344" t="s">
        <v>590</v>
      </c>
      <c r="R226" s="344" t="s">
        <v>590</v>
      </c>
      <c r="S226" s="344" t="s">
        <v>590</v>
      </c>
    </row>
    <row r="227" spans="1:19" s="299" customFormat="1" ht="31.5" hidden="1" x14ac:dyDescent="0.25">
      <c r="A227" s="305" t="s">
        <v>926</v>
      </c>
      <c r="B227" s="285" t="s">
        <v>927</v>
      </c>
      <c r="C227" s="304" t="s">
        <v>748</v>
      </c>
      <c r="D227" s="337">
        <v>0</v>
      </c>
      <c r="E227" s="337">
        <v>0</v>
      </c>
      <c r="F227" s="337">
        <v>0</v>
      </c>
      <c r="G227" s="337">
        <v>0</v>
      </c>
      <c r="H227" s="337">
        <v>0</v>
      </c>
      <c r="I227" s="337">
        <v>0</v>
      </c>
      <c r="J227" s="337">
        <v>0</v>
      </c>
      <c r="K227" s="337">
        <v>0</v>
      </c>
      <c r="L227" s="337">
        <v>0</v>
      </c>
      <c r="M227" s="337">
        <v>0</v>
      </c>
      <c r="N227" s="337">
        <v>0</v>
      </c>
      <c r="O227" s="337">
        <v>0</v>
      </c>
      <c r="P227" s="337">
        <v>0</v>
      </c>
      <c r="Q227" s="337">
        <v>0</v>
      </c>
      <c r="R227" s="345">
        <f t="shared" ref="R227:R258" si="90">H227+J227+L227+N227+P227</f>
        <v>0</v>
      </c>
      <c r="S227" s="345">
        <f t="shared" ref="S227:S258" si="91">I227+K227+M227+O227+Q227</f>
        <v>0</v>
      </c>
    </row>
    <row r="228" spans="1:19" s="299" customFormat="1" ht="36" hidden="1" customHeight="1" x14ac:dyDescent="0.25">
      <c r="A228" s="317" t="s">
        <v>552</v>
      </c>
      <c r="B228" s="316" t="s">
        <v>1026</v>
      </c>
      <c r="C228" s="318" t="s">
        <v>748</v>
      </c>
      <c r="D228" s="335">
        <f>D229+D230+D234+D235+D238+D239+D240</f>
        <v>224.55099999999999</v>
      </c>
      <c r="E228" s="335">
        <f t="shared" ref="E228:Q228" si="92">E229+E230+E234+E235+E238+E239+E240</f>
        <v>1472.3289999999997</v>
      </c>
      <c r="F228" s="335">
        <f t="shared" si="92"/>
        <v>25</v>
      </c>
      <c r="G228" s="335">
        <f t="shared" si="92"/>
        <v>4492.7070000000012</v>
      </c>
      <c r="H228" s="335">
        <f t="shared" si="92"/>
        <v>0</v>
      </c>
      <c r="I228" s="335">
        <f t="shared" si="92"/>
        <v>0</v>
      </c>
      <c r="J228" s="335">
        <f t="shared" si="92"/>
        <v>10.776999999999999</v>
      </c>
      <c r="K228" s="335">
        <f t="shared" si="92"/>
        <v>10.776999999999999</v>
      </c>
      <c r="L228" s="335">
        <f t="shared" si="92"/>
        <v>13.582000000000001</v>
      </c>
      <c r="M228" s="335">
        <f t="shared" si="92"/>
        <v>13.582000000000001</v>
      </c>
      <c r="N228" s="335">
        <f t="shared" si="92"/>
        <v>8.8789999999999996</v>
      </c>
      <c r="O228" s="335">
        <f t="shared" si="92"/>
        <v>8.8789999999999996</v>
      </c>
      <c r="P228" s="335">
        <f t="shared" si="92"/>
        <v>0</v>
      </c>
      <c r="Q228" s="335">
        <f t="shared" si="92"/>
        <v>0</v>
      </c>
      <c r="R228" s="346">
        <f t="shared" si="90"/>
        <v>33.238</v>
      </c>
      <c r="S228" s="346">
        <f t="shared" si="91"/>
        <v>33.238</v>
      </c>
    </row>
    <row r="229" spans="1:19" s="299" customFormat="1" ht="26.25" hidden="1" customHeight="1" x14ac:dyDescent="0.25">
      <c r="A229" s="319" t="s">
        <v>553</v>
      </c>
      <c r="B229" s="328" t="s">
        <v>57</v>
      </c>
      <c r="C229" s="321" t="s">
        <v>748</v>
      </c>
      <c r="D229" s="339">
        <f>0.023+0.214</f>
        <v>0.23699999999999999</v>
      </c>
      <c r="E229" s="339">
        <v>0.504</v>
      </c>
      <c r="F229" s="339">
        <v>0</v>
      </c>
      <c r="G229" s="339">
        <v>1.41</v>
      </c>
      <c r="H229" s="339">
        <v>0</v>
      </c>
      <c r="I229" s="339">
        <f>H229</f>
        <v>0</v>
      </c>
      <c r="J229" s="339">
        <v>0</v>
      </c>
      <c r="K229" s="339">
        <f>J229</f>
        <v>0</v>
      </c>
      <c r="L229" s="339">
        <v>0</v>
      </c>
      <c r="M229" s="339">
        <f>L229</f>
        <v>0</v>
      </c>
      <c r="N229" s="339">
        <v>0</v>
      </c>
      <c r="O229" s="339">
        <f>N229</f>
        <v>0</v>
      </c>
      <c r="P229" s="339">
        <v>0</v>
      </c>
      <c r="Q229" s="339">
        <v>0</v>
      </c>
      <c r="R229" s="347">
        <f t="shared" si="90"/>
        <v>0</v>
      </c>
      <c r="S229" s="347">
        <f t="shared" si="91"/>
        <v>0</v>
      </c>
    </row>
    <row r="230" spans="1:19" s="299" customFormat="1" ht="26.25" hidden="1" customHeight="1" x14ac:dyDescent="0.25">
      <c r="A230" s="319" t="s">
        <v>554</v>
      </c>
      <c r="B230" s="328" t="s">
        <v>1027</v>
      </c>
      <c r="C230" s="321" t="s">
        <v>748</v>
      </c>
      <c r="D230" s="339">
        <f>D231+D232+D233</f>
        <v>39.265999999999998</v>
      </c>
      <c r="E230" s="339">
        <f t="shared" ref="E230:Q230" si="93">E231+E232+E233</f>
        <v>18</v>
      </c>
      <c r="F230" s="339">
        <f t="shared" si="93"/>
        <v>25</v>
      </c>
      <c r="G230" s="339">
        <f t="shared" si="93"/>
        <v>25</v>
      </c>
      <c r="H230" s="339">
        <f t="shared" si="93"/>
        <v>0</v>
      </c>
      <c r="I230" s="339">
        <f t="shared" si="93"/>
        <v>0</v>
      </c>
      <c r="J230" s="339">
        <f t="shared" si="93"/>
        <v>10.776999999999999</v>
      </c>
      <c r="K230" s="339">
        <f t="shared" si="93"/>
        <v>10.776999999999999</v>
      </c>
      <c r="L230" s="339">
        <f t="shared" si="93"/>
        <v>13.582000000000001</v>
      </c>
      <c r="M230" s="339">
        <f t="shared" si="93"/>
        <v>13.582000000000001</v>
      </c>
      <c r="N230" s="339">
        <f t="shared" si="93"/>
        <v>8.8789999999999996</v>
      </c>
      <c r="O230" s="339">
        <f t="shared" si="93"/>
        <v>8.8789999999999996</v>
      </c>
      <c r="P230" s="339">
        <f t="shared" si="93"/>
        <v>0</v>
      </c>
      <c r="Q230" s="339">
        <f t="shared" si="93"/>
        <v>0</v>
      </c>
      <c r="R230" s="347">
        <f t="shared" si="90"/>
        <v>33.238</v>
      </c>
      <c r="S230" s="347">
        <f t="shared" si="91"/>
        <v>33.238</v>
      </c>
    </row>
    <row r="231" spans="1:19" s="299" customFormat="1" hidden="1" x14ac:dyDescent="0.25">
      <c r="A231" s="305" t="s">
        <v>606</v>
      </c>
      <c r="B231" s="141" t="s">
        <v>1065</v>
      </c>
      <c r="C231" s="304" t="s">
        <v>748</v>
      </c>
      <c r="D231" s="337">
        <v>0</v>
      </c>
      <c r="E231" s="337">
        <v>0</v>
      </c>
      <c r="F231" s="337">
        <v>0</v>
      </c>
      <c r="G231" s="337">
        <v>0</v>
      </c>
      <c r="H231" s="337">
        <v>0</v>
      </c>
      <c r="I231" s="337">
        <v>0</v>
      </c>
      <c r="J231" s="337">
        <v>0</v>
      </c>
      <c r="K231" s="337">
        <v>0</v>
      </c>
      <c r="L231" s="337">
        <v>0</v>
      </c>
      <c r="M231" s="337">
        <v>0</v>
      </c>
      <c r="N231" s="337">
        <v>0</v>
      </c>
      <c r="O231" s="337">
        <v>0</v>
      </c>
      <c r="P231" s="337">
        <v>0</v>
      </c>
      <c r="Q231" s="337">
        <v>0</v>
      </c>
      <c r="R231" s="345">
        <f t="shared" si="90"/>
        <v>0</v>
      </c>
      <c r="S231" s="345">
        <f t="shared" si="91"/>
        <v>0</v>
      </c>
    </row>
    <row r="232" spans="1:19" s="299" customFormat="1" ht="27.75" hidden="1" customHeight="1" x14ac:dyDescent="0.25">
      <c r="A232" s="319" t="s">
        <v>607</v>
      </c>
      <c r="B232" s="326" t="s">
        <v>1071</v>
      </c>
      <c r="C232" s="321" t="s">
        <v>748</v>
      </c>
      <c r="D232" s="339">
        <v>39.265999999999998</v>
      </c>
      <c r="E232" s="339">
        <v>18</v>
      </c>
      <c r="F232" s="339">
        <v>25</v>
      </c>
      <c r="G232" s="339">
        <v>25</v>
      </c>
      <c r="H232" s="339">
        <f>H441</f>
        <v>0</v>
      </c>
      <c r="I232" s="339">
        <f>H232</f>
        <v>0</v>
      </c>
      <c r="J232" s="339">
        <f t="shared" ref="J232:P232" si="94">J441</f>
        <v>10.776999999999999</v>
      </c>
      <c r="K232" s="339">
        <f>J232</f>
        <v>10.776999999999999</v>
      </c>
      <c r="L232" s="339">
        <f t="shared" si="94"/>
        <v>13.582000000000001</v>
      </c>
      <c r="M232" s="339">
        <f>L232</f>
        <v>13.582000000000001</v>
      </c>
      <c r="N232" s="339">
        <f t="shared" si="94"/>
        <v>8.8789999999999996</v>
      </c>
      <c r="O232" s="339">
        <f>N232</f>
        <v>8.8789999999999996</v>
      </c>
      <c r="P232" s="339">
        <f t="shared" si="94"/>
        <v>0</v>
      </c>
      <c r="Q232" s="339">
        <f>P232</f>
        <v>0</v>
      </c>
      <c r="R232" s="347">
        <f t="shared" si="90"/>
        <v>33.238</v>
      </c>
      <c r="S232" s="347">
        <f t="shared" si="91"/>
        <v>33.238</v>
      </c>
    </row>
    <row r="233" spans="1:19" s="299" customFormat="1" hidden="1" x14ac:dyDescent="0.25">
      <c r="A233" s="305" t="s">
        <v>642</v>
      </c>
      <c r="B233" s="141" t="s">
        <v>61</v>
      </c>
      <c r="C233" s="304" t="s">
        <v>748</v>
      </c>
      <c r="D233" s="337">
        <v>0</v>
      </c>
      <c r="E233" s="337">
        <v>0</v>
      </c>
      <c r="F233" s="337">
        <v>0</v>
      </c>
      <c r="G233" s="337">
        <v>0</v>
      </c>
      <c r="H233" s="337">
        <v>0</v>
      </c>
      <c r="I233" s="337">
        <v>0</v>
      </c>
      <c r="J233" s="337">
        <v>0</v>
      </c>
      <c r="K233" s="337">
        <v>0</v>
      </c>
      <c r="L233" s="337">
        <v>0</v>
      </c>
      <c r="M233" s="337">
        <v>0</v>
      </c>
      <c r="N233" s="337">
        <v>0</v>
      </c>
      <c r="O233" s="337">
        <v>0</v>
      </c>
      <c r="P233" s="337">
        <v>0</v>
      </c>
      <c r="Q233" s="337">
        <v>0</v>
      </c>
      <c r="R233" s="345">
        <f t="shared" si="90"/>
        <v>0</v>
      </c>
      <c r="S233" s="345">
        <f t="shared" si="91"/>
        <v>0</v>
      </c>
    </row>
    <row r="234" spans="1:19" s="299" customFormat="1" hidden="1" x14ac:dyDescent="0.25">
      <c r="A234" s="305" t="s">
        <v>555</v>
      </c>
      <c r="B234" s="285" t="s">
        <v>1129</v>
      </c>
      <c r="C234" s="304" t="s">
        <v>748</v>
      </c>
      <c r="D234" s="337">
        <v>0</v>
      </c>
      <c r="E234" s="337">
        <v>0</v>
      </c>
      <c r="F234" s="337">
        <v>0</v>
      </c>
      <c r="G234" s="337">
        <v>0</v>
      </c>
      <c r="H234" s="337">
        <v>0</v>
      </c>
      <c r="I234" s="337">
        <v>0</v>
      </c>
      <c r="J234" s="337">
        <v>0</v>
      </c>
      <c r="K234" s="337">
        <v>0</v>
      </c>
      <c r="L234" s="337">
        <v>0</v>
      </c>
      <c r="M234" s="337">
        <v>0</v>
      </c>
      <c r="N234" s="337">
        <v>0</v>
      </c>
      <c r="O234" s="337">
        <v>0</v>
      </c>
      <c r="P234" s="337">
        <v>0</v>
      </c>
      <c r="Q234" s="337">
        <v>0</v>
      </c>
      <c r="R234" s="345">
        <f t="shared" si="90"/>
        <v>0</v>
      </c>
      <c r="S234" s="345">
        <f t="shared" si="91"/>
        <v>0</v>
      </c>
    </row>
    <row r="235" spans="1:19" s="299" customFormat="1" ht="16.5" hidden="1" customHeight="1" x14ac:dyDescent="0.25">
      <c r="A235" s="305" t="s">
        <v>556</v>
      </c>
      <c r="B235" s="285" t="s">
        <v>1028</v>
      </c>
      <c r="C235" s="304" t="s">
        <v>748</v>
      </c>
      <c r="D235" s="337">
        <v>0</v>
      </c>
      <c r="E235" s="337">
        <v>0</v>
      </c>
      <c r="F235" s="337">
        <v>0</v>
      </c>
      <c r="G235" s="337">
        <v>0</v>
      </c>
      <c r="H235" s="337">
        <v>0</v>
      </c>
      <c r="I235" s="337">
        <v>0</v>
      </c>
      <c r="J235" s="337">
        <v>0</v>
      </c>
      <c r="K235" s="337">
        <v>0</v>
      </c>
      <c r="L235" s="337">
        <v>0</v>
      </c>
      <c r="M235" s="337">
        <v>0</v>
      </c>
      <c r="N235" s="337">
        <v>0</v>
      </c>
      <c r="O235" s="337">
        <v>0</v>
      </c>
      <c r="P235" s="337">
        <v>0</v>
      </c>
      <c r="Q235" s="337">
        <v>0</v>
      </c>
      <c r="R235" s="345">
        <f t="shared" si="90"/>
        <v>0</v>
      </c>
      <c r="S235" s="345">
        <f t="shared" si="91"/>
        <v>0</v>
      </c>
    </row>
    <row r="236" spans="1:19" s="299" customFormat="1" hidden="1" x14ac:dyDescent="0.25">
      <c r="A236" s="305" t="s">
        <v>660</v>
      </c>
      <c r="B236" s="141" t="s">
        <v>665</v>
      </c>
      <c r="C236" s="304" t="s">
        <v>748</v>
      </c>
      <c r="D236" s="337">
        <v>0</v>
      </c>
      <c r="E236" s="337">
        <v>0</v>
      </c>
      <c r="F236" s="337">
        <v>0</v>
      </c>
      <c r="G236" s="337">
        <v>0</v>
      </c>
      <c r="H236" s="337">
        <v>0</v>
      </c>
      <c r="I236" s="337">
        <v>0</v>
      </c>
      <c r="J236" s="337">
        <v>0</v>
      </c>
      <c r="K236" s="337">
        <v>0</v>
      </c>
      <c r="L236" s="337">
        <v>0</v>
      </c>
      <c r="M236" s="337">
        <v>0</v>
      </c>
      <c r="N236" s="337">
        <v>0</v>
      </c>
      <c r="O236" s="337">
        <v>0</v>
      </c>
      <c r="P236" s="337">
        <v>0</v>
      </c>
      <c r="Q236" s="337">
        <v>0</v>
      </c>
      <c r="R236" s="345">
        <f t="shared" si="90"/>
        <v>0</v>
      </c>
      <c r="S236" s="345">
        <f t="shared" si="91"/>
        <v>0</v>
      </c>
    </row>
    <row r="237" spans="1:19" s="299" customFormat="1" hidden="1" x14ac:dyDescent="0.25">
      <c r="A237" s="305" t="s">
        <v>661</v>
      </c>
      <c r="B237" s="141" t="s">
        <v>1159</v>
      </c>
      <c r="C237" s="304" t="s">
        <v>748</v>
      </c>
      <c r="D237" s="337">
        <v>0</v>
      </c>
      <c r="E237" s="337">
        <v>0</v>
      </c>
      <c r="F237" s="337">
        <v>0</v>
      </c>
      <c r="G237" s="337">
        <v>0</v>
      </c>
      <c r="H237" s="337">
        <v>0</v>
      </c>
      <c r="I237" s="337">
        <v>0</v>
      </c>
      <c r="J237" s="337">
        <v>0</v>
      </c>
      <c r="K237" s="337">
        <v>0</v>
      </c>
      <c r="L237" s="337">
        <v>0</v>
      </c>
      <c r="M237" s="337">
        <v>0</v>
      </c>
      <c r="N237" s="337">
        <v>0</v>
      </c>
      <c r="O237" s="337">
        <v>0</v>
      </c>
      <c r="P237" s="337">
        <v>0</v>
      </c>
      <c r="Q237" s="337">
        <v>0</v>
      </c>
      <c r="R237" s="345">
        <f t="shared" si="90"/>
        <v>0</v>
      </c>
      <c r="S237" s="345">
        <f t="shared" si="91"/>
        <v>0</v>
      </c>
    </row>
    <row r="238" spans="1:19" s="299" customFormat="1" ht="27.75" hidden="1" customHeight="1" x14ac:dyDescent="0.25">
      <c r="A238" s="319" t="s">
        <v>662</v>
      </c>
      <c r="B238" s="328" t="s">
        <v>640</v>
      </c>
      <c r="C238" s="321" t="s">
        <v>748</v>
      </c>
      <c r="D238" s="339">
        <f>1.35+39.39</f>
        <v>40.74</v>
      </c>
      <c r="E238" s="339">
        <v>0</v>
      </c>
      <c r="F238" s="339">
        <v>0</v>
      </c>
      <c r="G238" s="339">
        <v>0</v>
      </c>
      <c r="H238" s="339">
        <v>0</v>
      </c>
      <c r="I238" s="339">
        <f>H238</f>
        <v>0</v>
      </c>
      <c r="J238" s="339">
        <v>0</v>
      </c>
      <c r="K238" s="339">
        <f>J238</f>
        <v>0</v>
      </c>
      <c r="L238" s="339">
        <v>0</v>
      </c>
      <c r="M238" s="339">
        <f>L238</f>
        <v>0</v>
      </c>
      <c r="N238" s="339">
        <v>0</v>
      </c>
      <c r="O238" s="339">
        <f>N238</f>
        <v>0</v>
      </c>
      <c r="P238" s="339">
        <v>0</v>
      </c>
      <c r="Q238" s="339">
        <f>P238</f>
        <v>0</v>
      </c>
      <c r="R238" s="347">
        <f t="shared" si="90"/>
        <v>0</v>
      </c>
      <c r="S238" s="347">
        <f t="shared" si="91"/>
        <v>0</v>
      </c>
    </row>
    <row r="239" spans="1:19" s="299" customFormat="1" hidden="1" x14ac:dyDescent="0.25">
      <c r="A239" s="305" t="s">
        <v>663</v>
      </c>
      <c r="B239" s="285" t="s">
        <v>641</v>
      </c>
      <c r="C239" s="304" t="s">
        <v>748</v>
      </c>
      <c r="D239" s="337">
        <v>0</v>
      </c>
      <c r="E239" s="337">
        <v>0</v>
      </c>
      <c r="F239" s="337">
        <v>0</v>
      </c>
      <c r="G239" s="337">
        <v>0</v>
      </c>
      <c r="H239" s="337">
        <v>0</v>
      </c>
      <c r="I239" s="337">
        <v>0</v>
      </c>
      <c r="J239" s="337">
        <v>0</v>
      </c>
      <c r="K239" s="337">
        <v>0</v>
      </c>
      <c r="L239" s="337">
        <v>0</v>
      </c>
      <c r="M239" s="337">
        <v>0</v>
      </c>
      <c r="N239" s="337">
        <v>0</v>
      </c>
      <c r="O239" s="337">
        <v>0</v>
      </c>
      <c r="P239" s="337">
        <v>0</v>
      </c>
      <c r="Q239" s="337">
        <v>0</v>
      </c>
      <c r="R239" s="345">
        <f t="shared" si="90"/>
        <v>0</v>
      </c>
      <c r="S239" s="345">
        <f t="shared" si="91"/>
        <v>0</v>
      </c>
    </row>
    <row r="240" spans="1:19" s="299" customFormat="1" ht="24.75" hidden="1" customHeight="1" x14ac:dyDescent="0.25">
      <c r="A240" s="319" t="s">
        <v>664</v>
      </c>
      <c r="B240" s="328" t="s">
        <v>1066</v>
      </c>
      <c r="C240" s="321" t="s">
        <v>748</v>
      </c>
      <c r="D240" s="339">
        <f>0.235+0.46+2.845+9.235+18.7+112.332+0.501</f>
        <v>144.30799999999999</v>
      </c>
      <c r="E240" s="339">
        <f>0.048+0.206+1446.31+3.5+3.6+0.161</f>
        <v>1453.8249999999998</v>
      </c>
      <c r="F240" s="339">
        <v>0</v>
      </c>
      <c r="G240" s="339">
        <f xml:space="preserve"> 0.012+0.203+0.1+6.5+0.008+0.919+0.012+4433.506+7.81+0.013+0.005+17.207+0.002</f>
        <v>4466.2970000000014</v>
      </c>
      <c r="H240" s="339">
        <v>0</v>
      </c>
      <c r="I240" s="339">
        <f>H240</f>
        <v>0</v>
      </c>
      <c r="J240" s="339">
        <v>0</v>
      </c>
      <c r="K240" s="339">
        <f>J240</f>
        <v>0</v>
      </c>
      <c r="L240" s="339">
        <v>0</v>
      </c>
      <c r="M240" s="339">
        <f>L240</f>
        <v>0</v>
      </c>
      <c r="N240" s="339">
        <v>0</v>
      </c>
      <c r="O240" s="339">
        <f>N240</f>
        <v>0</v>
      </c>
      <c r="P240" s="339">
        <v>0</v>
      </c>
      <c r="Q240" s="339">
        <f>P240</f>
        <v>0</v>
      </c>
      <c r="R240" s="347">
        <f t="shared" si="90"/>
        <v>0</v>
      </c>
      <c r="S240" s="347">
        <f t="shared" si="91"/>
        <v>0</v>
      </c>
    </row>
    <row r="241" spans="1:19" s="299" customFormat="1" ht="34.5" hidden="1" customHeight="1" x14ac:dyDescent="0.25">
      <c r="A241" s="317" t="s">
        <v>557</v>
      </c>
      <c r="B241" s="316" t="s">
        <v>1029</v>
      </c>
      <c r="C241" s="318" t="s">
        <v>748</v>
      </c>
      <c r="D241" s="335">
        <f>D242+D246+D247</f>
        <v>208.72600000000006</v>
      </c>
      <c r="E241" s="335">
        <f t="shared" ref="E241:Q241" si="95">E242+E246+E247</f>
        <v>1484.2929999999994</v>
      </c>
      <c r="F241" s="335">
        <f t="shared" si="95"/>
        <v>17</v>
      </c>
      <c r="G241" s="335">
        <f t="shared" si="95"/>
        <v>4481.0130000000026</v>
      </c>
      <c r="H241" s="335">
        <f t="shared" si="95"/>
        <v>6</v>
      </c>
      <c r="I241" s="335">
        <f t="shared" si="95"/>
        <v>6</v>
      </c>
      <c r="J241" s="335">
        <f t="shared" si="95"/>
        <v>7</v>
      </c>
      <c r="K241" s="335">
        <f t="shared" si="95"/>
        <v>7</v>
      </c>
      <c r="L241" s="335">
        <f t="shared" si="95"/>
        <v>8</v>
      </c>
      <c r="M241" s="335">
        <f t="shared" si="95"/>
        <v>8</v>
      </c>
      <c r="N241" s="335">
        <f t="shared" si="95"/>
        <v>9</v>
      </c>
      <c r="O241" s="335">
        <f t="shared" si="95"/>
        <v>9</v>
      </c>
      <c r="P241" s="335">
        <f t="shared" si="95"/>
        <v>10</v>
      </c>
      <c r="Q241" s="335">
        <f t="shared" si="95"/>
        <v>10</v>
      </c>
      <c r="R241" s="346">
        <f t="shared" si="90"/>
        <v>40</v>
      </c>
      <c r="S241" s="346">
        <f t="shared" si="91"/>
        <v>40</v>
      </c>
    </row>
    <row r="242" spans="1:19" s="299" customFormat="1" ht="26.25" hidden="1" customHeight="1" x14ac:dyDescent="0.25">
      <c r="A242" s="319" t="s">
        <v>558</v>
      </c>
      <c r="B242" s="328" t="s">
        <v>1160</v>
      </c>
      <c r="C242" s="321" t="s">
        <v>748</v>
      </c>
      <c r="D242" s="339">
        <f>D243+D244+D245</f>
        <v>10.394</v>
      </c>
      <c r="E242" s="339">
        <f t="shared" ref="E242:Q242" si="96">E243+E244+E245</f>
        <v>14.683</v>
      </c>
      <c r="F242" s="339">
        <f t="shared" si="96"/>
        <v>17</v>
      </c>
      <c r="G242" s="339">
        <f t="shared" si="96"/>
        <v>17.294</v>
      </c>
      <c r="H242" s="339">
        <f t="shared" si="96"/>
        <v>6</v>
      </c>
      <c r="I242" s="339">
        <f t="shared" si="96"/>
        <v>6</v>
      </c>
      <c r="J242" s="339">
        <f t="shared" si="96"/>
        <v>7</v>
      </c>
      <c r="K242" s="339">
        <f t="shared" si="96"/>
        <v>7</v>
      </c>
      <c r="L242" s="339">
        <f t="shared" si="96"/>
        <v>8</v>
      </c>
      <c r="M242" s="339">
        <f t="shared" si="96"/>
        <v>8</v>
      </c>
      <c r="N242" s="339">
        <f t="shared" si="96"/>
        <v>9</v>
      </c>
      <c r="O242" s="339">
        <f t="shared" si="96"/>
        <v>9</v>
      </c>
      <c r="P242" s="339">
        <f t="shared" si="96"/>
        <v>10</v>
      </c>
      <c r="Q242" s="339">
        <f t="shared" si="96"/>
        <v>10</v>
      </c>
      <c r="R242" s="347">
        <f t="shared" si="90"/>
        <v>40</v>
      </c>
      <c r="S242" s="347">
        <f t="shared" si="91"/>
        <v>40</v>
      </c>
    </row>
    <row r="243" spans="1:19" s="299" customFormat="1" hidden="1" x14ac:dyDescent="0.25">
      <c r="A243" s="305" t="s">
        <v>1072</v>
      </c>
      <c r="B243" s="141" t="s">
        <v>1065</v>
      </c>
      <c r="C243" s="304" t="s">
        <v>748</v>
      </c>
      <c r="D243" s="337">
        <v>0</v>
      </c>
      <c r="E243" s="337">
        <v>0</v>
      </c>
      <c r="F243" s="337">
        <v>0</v>
      </c>
      <c r="G243" s="337">
        <v>0</v>
      </c>
      <c r="H243" s="337">
        <v>0</v>
      </c>
      <c r="I243" s="337">
        <v>0</v>
      </c>
      <c r="J243" s="337">
        <v>0</v>
      </c>
      <c r="K243" s="337">
        <v>0</v>
      </c>
      <c r="L243" s="337">
        <v>0</v>
      </c>
      <c r="M243" s="337">
        <v>0</v>
      </c>
      <c r="N243" s="337">
        <v>0</v>
      </c>
      <c r="O243" s="337">
        <v>0</v>
      </c>
      <c r="P243" s="337">
        <v>0</v>
      </c>
      <c r="Q243" s="337">
        <v>0</v>
      </c>
      <c r="R243" s="345">
        <f t="shared" si="90"/>
        <v>0</v>
      </c>
      <c r="S243" s="345">
        <f t="shared" si="91"/>
        <v>0</v>
      </c>
    </row>
    <row r="244" spans="1:19" s="299" customFormat="1" ht="24.75" hidden="1" customHeight="1" x14ac:dyDescent="0.25">
      <c r="A244" s="319" t="s">
        <v>1073</v>
      </c>
      <c r="B244" s="326" t="s">
        <v>1071</v>
      </c>
      <c r="C244" s="321" t="s">
        <v>748</v>
      </c>
      <c r="D244" s="339">
        <f>7.544+2.85</f>
        <v>10.394</v>
      </c>
      <c r="E244" s="339">
        <v>14.683</v>
      </c>
      <c r="F244" s="339">
        <v>17</v>
      </c>
      <c r="G244" s="339">
        <v>17.294</v>
      </c>
      <c r="H244" s="339">
        <v>6</v>
      </c>
      <c r="I244" s="339">
        <f>H244</f>
        <v>6</v>
      </c>
      <c r="J244" s="339">
        <v>7</v>
      </c>
      <c r="K244" s="339">
        <f>J244</f>
        <v>7</v>
      </c>
      <c r="L244" s="339">
        <v>8</v>
      </c>
      <c r="M244" s="339">
        <f>L244</f>
        <v>8</v>
      </c>
      <c r="N244" s="339">
        <v>9</v>
      </c>
      <c r="O244" s="339">
        <f>N244</f>
        <v>9</v>
      </c>
      <c r="P244" s="339">
        <v>10</v>
      </c>
      <c r="Q244" s="339">
        <f>P244</f>
        <v>10</v>
      </c>
      <c r="R244" s="347">
        <f t="shared" si="90"/>
        <v>40</v>
      </c>
      <c r="S244" s="347">
        <f t="shared" si="91"/>
        <v>40</v>
      </c>
    </row>
    <row r="245" spans="1:19" s="299" customFormat="1" hidden="1" x14ac:dyDescent="0.25">
      <c r="A245" s="305" t="s">
        <v>1074</v>
      </c>
      <c r="B245" s="141" t="s">
        <v>61</v>
      </c>
      <c r="C245" s="304" t="s">
        <v>748</v>
      </c>
      <c r="D245" s="337">
        <v>0</v>
      </c>
      <c r="E245" s="337">
        <v>0</v>
      </c>
      <c r="F245" s="337">
        <v>0</v>
      </c>
      <c r="G245" s="337">
        <v>0</v>
      </c>
      <c r="H245" s="337">
        <v>0</v>
      </c>
      <c r="I245" s="337">
        <v>0</v>
      </c>
      <c r="J245" s="337">
        <v>0</v>
      </c>
      <c r="K245" s="337">
        <v>0</v>
      </c>
      <c r="L245" s="337">
        <v>0</v>
      </c>
      <c r="M245" s="337">
        <v>0</v>
      </c>
      <c r="N245" s="337">
        <v>0</v>
      </c>
      <c r="O245" s="337">
        <v>0</v>
      </c>
      <c r="P245" s="337">
        <v>0</v>
      </c>
      <c r="Q245" s="337">
        <v>0</v>
      </c>
      <c r="R245" s="345">
        <f t="shared" si="90"/>
        <v>0</v>
      </c>
      <c r="S245" s="345">
        <f t="shared" si="91"/>
        <v>0</v>
      </c>
    </row>
    <row r="246" spans="1:19" s="301" customFormat="1" hidden="1" x14ac:dyDescent="0.25">
      <c r="A246" s="305" t="s">
        <v>559</v>
      </c>
      <c r="B246" s="285" t="s">
        <v>14</v>
      </c>
      <c r="C246" s="304" t="s">
        <v>748</v>
      </c>
      <c r="D246" s="337">
        <v>0</v>
      </c>
      <c r="E246" s="337">
        <v>0</v>
      </c>
      <c r="F246" s="337">
        <v>0</v>
      </c>
      <c r="G246" s="337">
        <v>0</v>
      </c>
      <c r="H246" s="337">
        <v>0</v>
      </c>
      <c r="I246" s="337">
        <v>0</v>
      </c>
      <c r="J246" s="337">
        <v>0</v>
      </c>
      <c r="K246" s="337">
        <v>0</v>
      </c>
      <c r="L246" s="337">
        <v>0</v>
      </c>
      <c r="M246" s="337">
        <v>0</v>
      </c>
      <c r="N246" s="337">
        <v>0</v>
      </c>
      <c r="O246" s="337">
        <v>0</v>
      </c>
      <c r="P246" s="337">
        <v>0</v>
      </c>
      <c r="Q246" s="337">
        <v>0</v>
      </c>
      <c r="R246" s="345">
        <f t="shared" si="90"/>
        <v>0</v>
      </c>
      <c r="S246" s="345">
        <f t="shared" si="91"/>
        <v>0</v>
      </c>
    </row>
    <row r="247" spans="1:19" s="299" customFormat="1" ht="27" hidden="1" customHeight="1" x14ac:dyDescent="0.25">
      <c r="A247" s="319" t="s">
        <v>1107</v>
      </c>
      <c r="B247" s="328" t="s">
        <v>1067</v>
      </c>
      <c r="C247" s="321" t="s">
        <v>748</v>
      </c>
      <c r="D247" s="339">
        <f>114.233+42.76+0.6+9+0.01+0.066+2.391+18.7+0.056+0.08+0.007+0.235+0.12+0.024+6.755+0.002+0.46+0.097+0.002+0.618+0.352+0.089+0.005+1.662+0.008</f>
        <v>198.33200000000005</v>
      </c>
      <c r="E247" s="339">
        <f>1443.907+5.37+4.219+1.048+0.134+4.03+2.964+0.375+0.086+0.003+0.34+3.5+3.6+0.004+0.03</f>
        <v>1469.6099999999994</v>
      </c>
      <c r="F247" s="339">
        <v>0</v>
      </c>
      <c r="G247" s="339">
        <f>0.25+0.641+1.159+0.019+0.522+4389.29+0.145+4.654+0.022+0.658+17.207+1.367+3.427+0.947+43.127+0.2+0.034+0.002+0.023+0.023+0.002</f>
        <v>4463.7190000000028</v>
      </c>
      <c r="H247" s="339">
        <v>0</v>
      </c>
      <c r="I247" s="339">
        <f>H247</f>
        <v>0</v>
      </c>
      <c r="J247" s="339">
        <v>0</v>
      </c>
      <c r="K247" s="339">
        <f>J247</f>
        <v>0</v>
      </c>
      <c r="L247" s="339">
        <v>0</v>
      </c>
      <c r="M247" s="339">
        <f>L247</f>
        <v>0</v>
      </c>
      <c r="N247" s="339">
        <v>0</v>
      </c>
      <c r="O247" s="339">
        <f>N247</f>
        <v>0</v>
      </c>
      <c r="P247" s="339">
        <v>0</v>
      </c>
      <c r="Q247" s="339">
        <f>P247</f>
        <v>0</v>
      </c>
      <c r="R247" s="347">
        <f t="shared" si="90"/>
        <v>0</v>
      </c>
      <c r="S247" s="347">
        <f t="shared" si="91"/>
        <v>0</v>
      </c>
    </row>
    <row r="248" spans="1:19" s="299" customFormat="1" ht="36.75" hidden="1" customHeight="1" x14ac:dyDescent="0.25">
      <c r="A248" s="317" t="s">
        <v>560</v>
      </c>
      <c r="B248" s="316" t="s">
        <v>1158</v>
      </c>
      <c r="C248" s="318" t="s">
        <v>748</v>
      </c>
      <c r="D248" s="335">
        <f>D173-D191</f>
        <v>41.230000000000018</v>
      </c>
      <c r="E248" s="335">
        <f t="shared" ref="E248:Q248" si="97">E173-E191</f>
        <v>12.965300000000013</v>
      </c>
      <c r="F248" s="335">
        <f t="shared" si="97"/>
        <v>97.29079999999999</v>
      </c>
      <c r="G248" s="335">
        <f t="shared" si="97"/>
        <v>119.911</v>
      </c>
      <c r="H248" s="335">
        <f t="shared" si="97"/>
        <v>37.868599999999901</v>
      </c>
      <c r="I248" s="335">
        <f t="shared" si="97"/>
        <v>37.868599999999901</v>
      </c>
      <c r="J248" s="335">
        <f t="shared" si="97"/>
        <v>21.021399999999971</v>
      </c>
      <c r="K248" s="335">
        <f t="shared" si="97"/>
        <v>21.021399999999971</v>
      </c>
      <c r="L248" s="335">
        <f t="shared" si="97"/>
        <v>20.765799999999956</v>
      </c>
      <c r="M248" s="335">
        <f t="shared" si="97"/>
        <v>20.765799999999956</v>
      </c>
      <c r="N248" s="335">
        <f t="shared" si="97"/>
        <v>26.498400000000004</v>
      </c>
      <c r="O248" s="335">
        <f t="shared" si="97"/>
        <v>26.498400000000004</v>
      </c>
      <c r="P248" s="335">
        <f t="shared" si="97"/>
        <v>37.891599999999926</v>
      </c>
      <c r="Q248" s="335">
        <f t="shared" si="97"/>
        <v>37.891599999999926</v>
      </c>
      <c r="R248" s="346">
        <f t="shared" si="90"/>
        <v>144.04579999999976</v>
      </c>
      <c r="S248" s="346">
        <f t="shared" si="91"/>
        <v>144.04579999999976</v>
      </c>
    </row>
    <row r="249" spans="1:19" s="299" customFormat="1" ht="34.5" hidden="1" customHeight="1" x14ac:dyDescent="0.25">
      <c r="A249" s="317" t="s">
        <v>561</v>
      </c>
      <c r="B249" s="316" t="s">
        <v>1149</v>
      </c>
      <c r="C249" s="318" t="s">
        <v>748</v>
      </c>
      <c r="D249" s="335">
        <f>D209-D216</f>
        <v>-53.504000000000005</v>
      </c>
      <c r="E249" s="335">
        <f t="shared" ref="E249:Q249" si="98">E209-E216</f>
        <v>-4.6040000000000001</v>
      </c>
      <c r="F249" s="335">
        <f t="shared" si="98"/>
        <v>-100</v>
      </c>
      <c r="G249" s="335">
        <f t="shared" si="98"/>
        <v>-128.05700000000002</v>
      </c>
      <c r="H249" s="335">
        <f t="shared" si="98"/>
        <v>-25</v>
      </c>
      <c r="I249" s="335">
        <f t="shared" si="98"/>
        <v>-25</v>
      </c>
      <c r="J249" s="335">
        <f t="shared" si="98"/>
        <v>-26</v>
      </c>
      <c r="K249" s="335">
        <f t="shared" si="98"/>
        <v>-26</v>
      </c>
      <c r="L249" s="335">
        <f t="shared" si="98"/>
        <v>-27</v>
      </c>
      <c r="M249" s="335">
        <f t="shared" si="98"/>
        <v>-27</v>
      </c>
      <c r="N249" s="335">
        <f t="shared" si="98"/>
        <v>-28</v>
      </c>
      <c r="O249" s="335">
        <f t="shared" si="98"/>
        <v>-28</v>
      </c>
      <c r="P249" s="335">
        <f t="shared" si="98"/>
        <v>-29</v>
      </c>
      <c r="Q249" s="335">
        <f t="shared" si="98"/>
        <v>-29</v>
      </c>
      <c r="R249" s="346">
        <f t="shared" si="90"/>
        <v>-135</v>
      </c>
      <c r="S249" s="346">
        <f t="shared" si="91"/>
        <v>-135</v>
      </c>
    </row>
    <row r="250" spans="1:19" s="299" customFormat="1" hidden="1" x14ac:dyDescent="0.25">
      <c r="A250" s="305" t="s">
        <v>666</v>
      </c>
      <c r="B250" s="285" t="s">
        <v>1068</v>
      </c>
      <c r="C250" s="304" t="s">
        <v>748</v>
      </c>
      <c r="D250" s="337"/>
      <c r="E250" s="345"/>
      <c r="F250" s="345"/>
      <c r="G250" s="345"/>
      <c r="H250" s="345"/>
      <c r="I250" s="345"/>
      <c r="J250" s="345"/>
      <c r="K250" s="345"/>
      <c r="L250" s="345"/>
      <c r="M250" s="345"/>
      <c r="N250" s="345"/>
      <c r="O250" s="345"/>
      <c r="P250" s="345"/>
      <c r="Q250" s="345"/>
      <c r="R250" s="345">
        <f t="shared" si="90"/>
        <v>0</v>
      </c>
      <c r="S250" s="345">
        <f t="shared" si="91"/>
        <v>0</v>
      </c>
    </row>
    <row r="251" spans="1:19" s="299" customFormat="1" hidden="1" x14ac:dyDescent="0.25">
      <c r="A251" s="305" t="s">
        <v>667</v>
      </c>
      <c r="B251" s="285" t="s">
        <v>49</v>
      </c>
      <c r="C251" s="304" t="s">
        <v>748</v>
      </c>
      <c r="D251" s="337"/>
      <c r="E251" s="345"/>
      <c r="F251" s="345"/>
      <c r="G251" s="345"/>
      <c r="H251" s="345"/>
      <c r="I251" s="345"/>
      <c r="J251" s="345"/>
      <c r="K251" s="345"/>
      <c r="L251" s="345"/>
      <c r="M251" s="345"/>
      <c r="N251" s="345"/>
      <c r="O251" s="345"/>
      <c r="P251" s="345"/>
      <c r="Q251" s="345"/>
      <c r="R251" s="345">
        <f t="shared" si="90"/>
        <v>0</v>
      </c>
      <c r="S251" s="345">
        <f t="shared" si="91"/>
        <v>0</v>
      </c>
    </row>
    <row r="252" spans="1:19" s="299" customFormat="1" ht="38.25" hidden="1" customHeight="1" x14ac:dyDescent="0.25">
      <c r="A252" s="317" t="s">
        <v>562</v>
      </c>
      <c r="B252" s="316" t="s">
        <v>1150</v>
      </c>
      <c r="C252" s="318" t="s">
        <v>748</v>
      </c>
      <c r="D252" s="335">
        <f>D228-D241</f>
        <v>15.824999999999932</v>
      </c>
      <c r="E252" s="335">
        <f t="shared" ref="E252:Q252" si="99">E228-E241</f>
        <v>-11.963999999999714</v>
      </c>
      <c r="F252" s="335">
        <f t="shared" si="99"/>
        <v>8</v>
      </c>
      <c r="G252" s="335">
        <f t="shared" si="99"/>
        <v>11.693999999998596</v>
      </c>
      <c r="H252" s="335">
        <f t="shared" si="99"/>
        <v>-6</v>
      </c>
      <c r="I252" s="335">
        <f t="shared" si="99"/>
        <v>-6</v>
      </c>
      <c r="J252" s="335">
        <f t="shared" si="99"/>
        <v>3.7769999999999992</v>
      </c>
      <c r="K252" s="335">
        <f t="shared" si="99"/>
        <v>3.7769999999999992</v>
      </c>
      <c r="L252" s="335">
        <f t="shared" si="99"/>
        <v>5.5820000000000007</v>
      </c>
      <c r="M252" s="335">
        <f t="shared" si="99"/>
        <v>5.5820000000000007</v>
      </c>
      <c r="N252" s="335">
        <f t="shared" si="99"/>
        <v>-0.12100000000000044</v>
      </c>
      <c r="O252" s="335">
        <f t="shared" si="99"/>
        <v>-0.12100000000000044</v>
      </c>
      <c r="P252" s="335">
        <f t="shared" si="99"/>
        <v>-10</v>
      </c>
      <c r="Q252" s="335">
        <f t="shared" si="99"/>
        <v>-10</v>
      </c>
      <c r="R252" s="346">
        <f t="shared" si="90"/>
        <v>-6.7620000000000005</v>
      </c>
      <c r="S252" s="346">
        <f t="shared" si="91"/>
        <v>-6.7620000000000005</v>
      </c>
    </row>
    <row r="253" spans="1:19" s="299" customFormat="1" hidden="1" x14ac:dyDescent="0.25">
      <c r="A253" s="305" t="s">
        <v>826</v>
      </c>
      <c r="B253" s="285" t="s">
        <v>862</v>
      </c>
      <c r="C253" s="304" t="s">
        <v>748</v>
      </c>
      <c r="D253" s="337"/>
      <c r="E253" s="345"/>
      <c r="F253" s="345"/>
      <c r="G253" s="345"/>
      <c r="H253" s="345"/>
      <c r="I253" s="345"/>
      <c r="J253" s="345"/>
      <c r="K253" s="345"/>
      <c r="L253" s="345"/>
      <c r="M253" s="345"/>
      <c r="N253" s="345"/>
      <c r="O253" s="345"/>
      <c r="P253" s="345"/>
      <c r="Q253" s="345"/>
      <c r="R253" s="345">
        <f t="shared" si="90"/>
        <v>0</v>
      </c>
      <c r="S253" s="345">
        <f t="shared" si="91"/>
        <v>0</v>
      </c>
    </row>
    <row r="254" spans="1:19" s="299" customFormat="1" hidden="1" x14ac:dyDescent="0.25">
      <c r="A254" s="305" t="s">
        <v>827</v>
      </c>
      <c r="B254" s="285" t="s">
        <v>825</v>
      </c>
      <c r="C254" s="304" t="s">
        <v>748</v>
      </c>
      <c r="D254" s="337"/>
      <c r="E254" s="345"/>
      <c r="F254" s="345"/>
      <c r="G254" s="345"/>
      <c r="H254" s="345"/>
      <c r="I254" s="345"/>
      <c r="J254" s="345"/>
      <c r="K254" s="345"/>
      <c r="L254" s="345"/>
      <c r="M254" s="345"/>
      <c r="N254" s="345"/>
      <c r="O254" s="345"/>
      <c r="P254" s="345"/>
      <c r="Q254" s="345"/>
      <c r="R254" s="345">
        <f t="shared" si="90"/>
        <v>0</v>
      </c>
      <c r="S254" s="345">
        <f t="shared" si="91"/>
        <v>0</v>
      </c>
    </row>
    <row r="255" spans="1:19" s="331" customFormat="1" ht="33" hidden="1" customHeight="1" x14ac:dyDescent="0.25">
      <c r="A255" s="317" t="s">
        <v>563</v>
      </c>
      <c r="B255" s="316" t="s">
        <v>67</v>
      </c>
      <c r="C255" s="318" t="s">
        <v>748</v>
      </c>
      <c r="D255" s="335">
        <v>0</v>
      </c>
      <c r="E255" s="346">
        <v>0</v>
      </c>
      <c r="F255" s="346">
        <v>0</v>
      </c>
      <c r="G255" s="346">
        <v>0</v>
      </c>
      <c r="H255" s="346">
        <v>0</v>
      </c>
      <c r="I255" s="346">
        <v>0</v>
      </c>
      <c r="J255" s="346">
        <v>0</v>
      </c>
      <c r="K255" s="346">
        <v>0</v>
      </c>
      <c r="L255" s="346">
        <v>0</v>
      </c>
      <c r="M255" s="346">
        <v>0</v>
      </c>
      <c r="N255" s="346">
        <v>0</v>
      </c>
      <c r="O255" s="346">
        <v>0</v>
      </c>
      <c r="P255" s="346">
        <v>0</v>
      </c>
      <c r="Q255" s="346">
        <v>0</v>
      </c>
      <c r="R255" s="346">
        <f t="shared" si="90"/>
        <v>0</v>
      </c>
      <c r="S255" s="346">
        <f t="shared" si="91"/>
        <v>0</v>
      </c>
    </row>
    <row r="256" spans="1:19" s="331" customFormat="1" ht="33" hidden="1" customHeight="1" x14ac:dyDescent="0.25">
      <c r="A256" s="317" t="s">
        <v>564</v>
      </c>
      <c r="B256" s="316" t="s">
        <v>1151</v>
      </c>
      <c r="C256" s="318" t="s">
        <v>748</v>
      </c>
      <c r="D256" s="335">
        <f>D248+D249+D252+D255</f>
        <v>3.5509999999999451</v>
      </c>
      <c r="E256" s="335">
        <f t="shared" ref="E256:Q256" si="100">E248+E249+E252+E255</f>
        <v>-3.6026999999997003</v>
      </c>
      <c r="F256" s="335">
        <f t="shared" si="100"/>
        <v>5.2907999999999902</v>
      </c>
      <c r="G256" s="335">
        <f t="shared" si="100"/>
        <v>3.5479999999985807</v>
      </c>
      <c r="H256" s="335">
        <f t="shared" si="100"/>
        <v>6.8685999999999012</v>
      </c>
      <c r="I256" s="335">
        <f t="shared" si="100"/>
        <v>6.8685999999999012</v>
      </c>
      <c r="J256" s="335">
        <f t="shared" si="100"/>
        <v>-1.2016000000000293</v>
      </c>
      <c r="K256" s="335">
        <f t="shared" si="100"/>
        <v>-1.2016000000000293</v>
      </c>
      <c r="L256" s="335">
        <f t="shared" si="100"/>
        <v>-0.65220000000004319</v>
      </c>
      <c r="M256" s="335">
        <f t="shared" si="100"/>
        <v>-0.65220000000004319</v>
      </c>
      <c r="N256" s="335">
        <f t="shared" si="100"/>
        <v>-1.6225999999999967</v>
      </c>
      <c r="O256" s="335">
        <f t="shared" si="100"/>
        <v>-1.6225999999999967</v>
      </c>
      <c r="P256" s="335">
        <f t="shared" si="100"/>
        <v>-1.1084000000000742</v>
      </c>
      <c r="Q256" s="335">
        <f t="shared" si="100"/>
        <v>-1.1084000000000742</v>
      </c>
      <c r="R256" s="346">
        <f t="shared" si="90"/>
        <v>2.2837999999997578</v>
      </c>
      <c r="S256" s="346">
        <f t="shared" si="91"/>
        <v>2.2837999999997578</v>
      </c>
    </row>
    <row r="257" spans="1:19" s="331" customFormat="1" ht="33" hidden="1" customHeight="1" x14ac:dyDescent="0.25">
      <c r="A257" s="317" t="s">
        <v>565</v>
      </c>
      <c r="B257" s="316" t="s">
        <v>6</v>
      </c>
      <c r="C257" s="318" t="s">
        <v>748</v>
      </c>
      <c r="D257" s="335">
        <v>8.5999999999999993E-2</v>
      </c>
      <c r="E257" s="346">
        <f>D258</f>
        <v>3.6369999999999449</v>
      </c>
      <c r="F257" s="346">
        <f>E258</f>
        <v>3.430000000024469E-2</v>
      </c>
      <c r="G257" s="346">
        <f>E258</f>
        <v>3.430000000024469E-2</v>
      </c>
      <c r="H257" s="346">
        <f>G258</f>
        <v>3.5822999999988254</v>
      </c>
      <c r="I257" s="346">
        <f>H257</f>
        <v>3.5822999999988254</v>
      </c>
      <c r="J257" s="346">
        <f>H258</f>
        <v>10.450899999998727</v>
      </c>
      <c r="K257" s="346">
        <f>J257</f>
        <v>10.450899999998727</v>
      </c>
      <c r="L257" s="346">
        <f>J258</f>
        <v>9.2492999999986978</v>
      </c>
      <c r="M257" s="346">
        <f>L257</f>
        <v>9.2492999999986978</v>
      </c>
      <c r="N257" s="346">
        <f>L258</f>
        <v>8.5970999999986546</v>
      </c>
      <c r="O257" s="346">
        <f>N257</f>
        <v>8.5970999999986546</v>
      </c>
      <c r="P257" s="346">
        <f>N258</f>
        <v>6.9744999999986579</v>
      </c>
      <c r="Q257" s="346">
        <f>P257</f>
        <v>6.9744999999986579</v>
      </c>
      <c r="R257" s="346">
        <f t="shared" si="90"/>
        <v>38.854099999993565</v>
      </c>
      <c r="S257" s="346">
        <f t="shared" si="91"/>
        <v>38.854099999993565</v>
      </c>
    </row>
    <row r="258" spans="1:19" s="331" customFormat="1" ht="33" hidden="1" customHeight="1" x14ac:dyDescent="0.25">
      <c r="A258" s="317" t="s">
        <v>566</v>
      </c>
      <c r="B258" s="316" t="s">
        <v>7</v>
      </c>
      <c r="C258" s="318" t="s">
        <v>748</v>
      </c>
      <c r="D258" s="335">
        <f t="shared" ref="D258:Q258" si="101">D256+D257</f>
        <v>3.6369999999999449</v>
      </c>
      <c r="E258" s="335">
        <f t="shared" si="101"/>
        <v>3.430000000024469E-2</v>
      </c>
      <c r="F258" s="335">
        <f t="shared" si="101"/>
        <v>5.3251000000002353</v>
      </c>
      <c r="G258" s="335">
        <f t="shared" si="101"/>
        <v>3.5822999999988254</v>
      </c>
      <c r="H258" s="335">
        <f t="shared" si="101"/>
        <v>10.450899999998727</v>
      </c>
      <c r="I258" s="335">
        <f t="shared" si="101"/>
        <v>10.450899999998727</v>
      </c>
      <c r="J258" s="335">
        <f t="shared" si="101"/>
        <v>9.2492999999986978</v>
      </c>
      <c r="K258" s="335">
        <f t="shared" si="101"/>
        <v>9.2492999999986978</v>
      </c>
      <c r="L258" s="335">
        <f t="shared" si="101"/>
        <v>8.5970999999986546</v>
      </c>
      <c r="M258" s="335">
        <f t="shared" si="101"/>
        <v>8.5970999999986546</v>
      </c>
      <c r="N258" s="335">
        <f t="shared" si="101"/>
        <v>6.9744999999986579</v>
      </c>
      <c r="O258" s="335">
        <f t="shared" si="101"/>
        <v>6.9744999999986579</v>
      </c>
      <c r="P258" s="335">
        <f t="shared" si="101"/>
        <v>5.8660999999985837</v>
      </c>
      <c r="Q258" s="335">
        <f t="shared" si="101"/>
        <v>5.8660999999985837</v>
      </c>
      <c r="R258" s="346">
        <f t="shared" si="90"/>
        <v>41.137899999993316</v>
      </c>
      <c r="S258" s="346">
        <f t="shared" si="91"/>
        <v>41.137899999993316</v>
      </c>
    </row>
    <row r="259" spans="1:19" s="308" customFormat="1" ht="33" hidden="1" customHeight="1" x14ac:dyDescent="0.25">
      <c r="A259" s="305" t="s">
        <v>568</v>
      </c>
      <c r="B259" s="296" t="s">
        <v>863</v>
      </c>
      <c r="C259" s="304" t="s">
        <v>286</v>
      </c>
      <c r="D259" s="344" t="s">
        <v>590</v>
      </c>
      <c r="E259" s="344" t="s">
        <v>590</v>
      </c>
      <c r="F259" s="344" t="s">
        <v>590</v>
      </c>
      <c r="G259" s="344" t="s">
        <v>590</v>
      </c>
      <c r="H259" s="344" t="s">
        <v>590</v>
      </c>
      <c r="I259" s="344" t="s">
        <v>590</v>
      </c>
      <c r="J259" s="344" t="s">
        <v>590</v>
      </c>
      <c r="K259" s="344" t="s">
        <v>590</v>
      </c>
      <c r="L259" s="344" t="s">
        <v>590</v>
      </c>
      <c r="M259" s="344" t="s">
        <v>590</v>
      </c>
      <c r="N259" s="344" t="s">
        <v>590</v>
      </c>
      <c r="O259" s="344" t="s">
        <v>590</v>
      </c>
      <c r="P259" s="344" t="s">
        <v>590</v>
      </c>
      <c r="Q259" s="344" t="s">
        <v>590</v>
      </c>
      <c r="R259" s="344" t="s">
        <v>590</v>
      </c>
      <c r="S259" s="344" t="s">
        <v>590</v>
      </c>
    </row>
    <row r="260" spans="1:19" s="299" customFormat="1" hidden="1" x14ac:dyDescent="0.25">
      <c r="A260" s="305" t="s">
        <v>569</v>
      </c>
      <c r="B260" s="285" t="s">
        <v>1030</v>
      </c>
      <c r="C260" s="304" t="s">
        <v>748</v>
      </c>
      <c r="D260" s="337">
        <v>0</v>
      </c>
      <c r="E260" s="337">
        <v>0</v>
      </c>
      <c r="F260" s="337">
        <v>0</v>
      </c>
      <c r="G260" s="337">
        <v>0</v>
      </c>
      <c r="H260" s="337">
        <v>0</v>
      </c>
      <c r="I260" s="337">
        <v>0</v>
      </c>
      <c r="J260" s="337">
        <v>0</v>
      </c>
      <c r="K260" s="337">
        <v>0</v>
      </c>
      <c r="L260" s="337">
        <v>0</v>
      </c>
      <c r="M260" s="337">
        <v>0</v>
      </c>
      <c r="N260" s="337">
        <v>0</v>
      </c>
      <c r="O260" s="337">
        <v>0</v>
      </c>
      <c r="P260" s="337">
        <v>0</v>
      </c>
      <c r="Q260" s="337">
        <v>0</v>
      </c>
      <c r="R260" s="345">
        <f t="shared" ref="R260:R323" si="102">H260+J260+L260+N260+P260</f>
        <v>0</v>
      </c>
      <c r="S260" s="345">
        <f t="shared" ref="S260:S323" si="103">I260+K260+M260+O260+Q260</f>
        <v>0</v>
      </c>
    </row>
    <row r="261" spans="1:19" s="299" customFormat="1" ht="31.5" hidden="1" x14ac:dyDescent="0.25">
      <c r="A261" s="305" t="s">
        <v>668</v>
      </c>
      <c r="B261" s="141" t="s">
        <v>1031</v>
      </c>
      <c r="C261" s="304" t="s">
        <v>748</v>
      </c>
      <c r="D261" s="337">
        <v>0</v>
      </c>
      <c r="E261" s="337">
        <v>0</v>
      </c>
      <c r="F261" s="337">
        <v>0</v>
      </c>
      <c r="G261" s="337">
        <v>0</v>
      </c>
      <c r="H261" s="337">
        <v>0</v>
      </c>
      <c r="I261" s="337">
        <v>0</v>
      </c>
      <c r="J261" s="337">
        <v>0</v>
      </c>
      <c r="K261" s="337">
        <v>0</v>
      </c>
      <c r="L261" s="337">
        <v>0</v>
      </c>
      <c r="M261" s="337">
        <v>0</v>
      </c>
      <c r="N261" s="337">
        <v>0</v>
      </c>
      <c r="O261" s="337">
        <v>0</v>
      </c>
      <c r="P261" s="337">
        <v>0</v>
      </c>
      <c r="Q261" s="337">
        <v>0</v>
      </c>
      <c r="R261" s="345">
        <f t="shared" si="102"/>
        <v>0</v>
      </c>
      <c r="S261" s="345">
        <f t="shared" si="103"/>
        <v>0</v>
      </c>
    </row>
    <row r="262" spans="1:19" s="299" customFormat="1" hidden="1" x14ac:dyDescent="0.25">
      <c r="A262" s="305" t="s">
        <v>669</v>
      </c>
      <c r="B262" s="286" t="s">
        <v>62</v>
      </c>
      <c r="C262" s="304" t="s">
        <v>748</v>
      </c>
      <c r="D262" s="337">
        <v>0</v>
      </c>
      <c r="E262" s="337">
        <v>0</v>
      </c>
      <c r="F262" s="337">
        <v>0</v>
      </c>
      <c r="G262" s="337">
        <v>0</v>
      </c>
      <c r="H262" s="337">
        <v>0</v>
      </c>
      <c r="I262" s="337">
        <v>0</v>
      </c>
      <c r="J262" s="337">
        <v>0</v>
      </c>
      <c r="K262" s="337">
        <v>0</v>
      </c>
      <c r="L262" s="337">
        <v>0</v>
      </c>
      <c r="M262" s="337">
        <v>0</v>
      </c>
      <c r="N262" s="337">
        <v>0</v>
      </c>
      <c r="O262" s="337">
        <v>0</v>
      </c>
      <c r="P262" s="337">
        <v>0</v>
      </c>
      <c r="Q262" s="337">
        <v>0</v>
      </c>
      <c r="R262" s="345">
        <f t="shared" si="102"/>
        <v>0</v>
      </c>
      <c r="S262" s="345">
        <f t="shared" si="103"/>
        <v>0</v>
      </c>
    </row>
    <row r="263" spans="1:19" s="299" customFormat="1" ht="31.5" hidden="1" x14ac:dyDescent="0.25">
      <c r="A263" s="305" t="s">
        <v>890</v>
      </c>
      <c r="B263" s="286" t="s">
        <v>897</v>
      </c>
      <c r="C263" s="304" t="s">
        <v>748</v>
      </c>
      <c r="D263" s="337">
        <v>0</v>
      </c>
      <c r="E263" s="337">
        <v>0</v>
      </c>
      <c r="F263" s="337">
        <v>0</v>
      </c>
      <c r="G263" s="337">
        <v>0</v>
      </c>
      <c r="H263" s="337">
        <v>0</v>
      </c>
      <c r="I263" s="337">
        <v>0</v>
      </c>
      <c r="J263" s="337">
        <v>0</v>
      </c>
      <c r="K263" s="337">
        <v>0</v>
      </c>
      <c r="L263" s="337">
        <v>0</v>
      </c>
      <c r="M263" s="337">
        <v>0</v>
      </c>
      <c r="N263" s="337">
        <v>0</v>
      </c>
      <c r="O263" s="337">
        <v>0</v>
      </c>
      <c r="P263" s="337">
        <v>0</v>
      </c>
      <c r="Q263" s="337">
        <v>0</v>
      </c>
      <c r="R263" s="345">
        <f t="shared" si="102"/>
        <v>0</v>
      </c>
      <c r="S263" s="345">
        <f t="shared" si="103"/>
        <v>0</v>
      </c>
    </row>
    <row r="264" spans="1:19" s="299" customFormat="1" hidden="1" x14ac:dyDescent="0.25">
      <c r="A264" s="305" t="s">
        <v>891</v>
      </c>
      <c r="B264" s="287" t="s">
        <v>62</v>
      </c>
      <c r="C264" s="304" t="s">
        <v>748</v>
      </c>
      <c r="D264" s="337">
        <v>0</v>
      </c>
      <c r="E264" s="337">
        <v>0</v>
      </c>
      <c r="F264" s="337">
        <v>0</v>
      </c>
      <c r="G264" s="337">
        <v>0</v>
      </c>
      <c r="H264" s="337">
        <v>0</v>
      </c>
      <c r="I264" s="337">
        <v>0</v>
      </c>
      <c r="J264" s="337">
        <v>0</v>
      </c>
      <c r="K264" s="337">
        <v>0</v>
      </c>
      <c r="L264" s="337">
        <v>0</v>
      </c>
      <c r="M264" s="337">
        <v>0</v>
      </c>
      <c r="N264" s="337">
        <v>0</v>
      </c>
      <c r="O264" s="337">
        <v>0</v>
      </c>
      <c r="P264" s="337">
        <v>0</v>
      </c>
      <c r="Q264" s="337">
        <v>0</v>
      </c>
      <c r="R264" s="345">
        <f t="shared" si="102"/>
        <v>0</v>
      </c>
      <c r="S264" s="345">
        <f t="shared" si="103"/>
        <v>0</v>
      </c>
    </row>
    <row r="265" spans="1:19" s="299" customFormat="1" ht="31.5" hidden="1" x14ac:dyDescent="0.25">
      <c r="A265" s="305" t="s">
        <v>892</v>
      </c>
      <c r="B265" s="286" t="s">
        <v>898</v>
      </c>
      <c r="C265" s="304" t="s">
        <v>748</v>
      </c>
      <c r="D265" s="337">
        <v>0</v>
      </c>
      <c r="E265" s="337">
        <v>0</v>
      </c>
      <c r="F265" s="337">
        <v>0</v>
      </c>
      <c r="G265" s="337">
        <v>0</v>
      </c>
      <c r="H265" s="337">
        <v>0</v>
      </c>
      <c r="I265" s="337">
        <v>0</v>
      </c>
      <c r="J265" s="337">
        <v>0</v>
      </c>
      <c r="K265" s="337">
        <v>0</v>
      </c>
      <c r="L265" s="337">
        <v>0</v>
      </c>
      <c r="M265" s="337">
        <v>0</v>
      </c>
      <c r="N265" s="337">
        <v>0</v>
      </c>
      <c r="O265" s="337">
        <v>0</v>
      </c>
      <c r="P265" s="337">
        <v>0</v>
      </c>
      <c r="Q265" s="337">
        <v>0</v>
      </c>
      <c r="R265" s="345">
        <f t="shared" si="102"/>
        <v>0</v>
      </c>
      <c r="S265" s="345">
        <f t="shared" si="103"/>
        <v>0</v>
      </c>
    </row>
    <row r="266" spans="1:19" s="299" customFormat="1" hidden="1" x14ac:dyDescent="0.25">
      <c r="A266" s="305" t="s">
        <v>893</v>
      </c>
      <c r="B266" s="287" t="s">
        <v>62</v>
      </c>
      <c r="C266" s="304" t="s">
        <v>748</v>
      </c>
      <c r="D266" s="337">
        <v>0</v>
      </c>
      <c r="E266" s="337">
        <v>0</v>
      </c>
      <c r="F266" s="337">
        <v>0</v>
      </c>
      <c r="G266" s="337">
        <v>0</v>
      </c>
      <c r="H266" s="337">
        <v>0</v>
      </c>
      <c r="I266" s="337">
        <v>0</v>
      </c>
      <c r="J266" s="337">
        <v>0</v>
      </c>
      <c r="K266" s="337">
        <v>0</v>
      </c>
      <c r="L266" s="337">
        <v>0</v>
      </c>
      <c r="M266" s="337">
        <v>0</v>
      </c>
      <c r="N266" s="337">
        <v>0</v>
      </c>
      <c r="O266" s="337">
        <v>0</v>
      </c>
      <c r="P266" s="337">
        <v>0</v>
      </c>
      <c r="Q266" s="337">
        <v>0</v>
      </c>
      <c r="R266" s="345">
        <f t="shared" si="102"/>
        <v>0</v>
      </c>
      <c r="S266" s="345">
        <f t="shared" si="103"/>
        <v>0</v>
      </c>
    </row>
    <row r="267" spans="1:19" s="299" customFormat="1" ht="31.5" hidden="1" x14ac:dyDescent="0.25">
      <c r="A267" s="305" t="s">
        <v>991</v>
      </c>
      <c r="B267" s="286" t="s">
        <v>883</v>
      </c>
      <c r="C267" s="304" t="s">
        <v>748</v>
      </c>
      <c r="D267" s="337">
        <v>0</v>
      </c>
      <c r="E267" s="337">
        <v>0</v>
      </c>
      <c r="F267" s="337">
        <v>0</v>
      </c>
      <c r="G267" s="337">
        <v>0</v>
      </c>
      <c r="H267" s="337">
        <v>0</v>
      </c>
      <c r="I267" s="337">
        <v>0</v>
      </c>
      <c r="J267" s="337">
        <v>0</v>
      </c>
      <c r="K267" s="337">
        <v>0</v>
      </c>
      <c r="L267" s="337">
        <v>0</v>
      </c>
      <c r="M267" s="337">
        <v>0</v>
      </c>
      <c r="N267" s="337">
        <v>0</v>
      </c>
      <c r="O267" s="337">
        <v>0</v>
      </c>
      <c r="P267" s="337">
        <v>0</v>
      </c>
      <c r="Q267" s="337">
        <v>0</v>
      </c>
      <c r="R267" s="345">
        <f t="shared" si="102"/>
        <v>0</v>
      </c>
      <c r="S267" s="345">
        <f t="shared" si="103"/>
        <v>0</v>
      </c>
    </row>
    <row r="268" spans="1:19" s="299" customFormat="1" hidden="1" x14ac:dyDescent="0.25">
      <c r="A268" s="305" t="s">
        <v>992</v>
      </c>
      <c r="B268" s="287" t="s">
        <v>62</v>
      </c>
      <c r="C268" s="304" t="s">
        <v>748</v>
      </c>
      <c r="D268" s="337">
        <v>0</v>
      </c>
      <c r="E268" s="337">
        <v>0</v>
      </c>
      <c r="F268" s="337">
        <v>0</v>
      </c>
      <c r="G268" s="337">
        <v>0</v>
      </c>
      <c r="H268" s="337">
        <v>0</v>
      </c>
      <c r="I268" s="337">
        <v>0</v>
      </c>
      <c r="J268" s="337">
        <v>0</v>
      </c>
      <c r="K268" s="337">
        <v>0</v>
      </c>
      <c r="L268" s="337">
        <v>0</v>
      </c>
      <c r="M268" s="337">
        <v>0</v>
      </c>
      <c r="N268" s="337">
        <v>0</v>
      </c>
      <c r="O268" s="337">
        <v>0</v>
      </c>
      <c r="P268" s="337">
        <v>0</v>
      </c>
      <c r="Q268" s="337">
        <v>0</v>
      </c>
      <c r="R268" s="345">
        <f t="shared" si="102"/>
        <v>0</v>
      </c>
      <c r="S268" s="345">
        <f t="shared" si="103"/>
        <v>0</v>
      </c>
    </row>
    <row r="269" spans="1:19" s="299" customFormat="1" hidden="1" x14ac:dyDescent="0.25">
      <c r="A269" s="305" t="s">
        <v>670</v>
      </c>
      <c r="B269" s="141" t="s">
        <v>1055</v>
      </c>
      <c r="C269" s="304" t="s">
        <v>748</v>
      </c>
      <c r="D269" s="337">
        <v>0</v>
      </c>
      <c r="E269" s="337">
        <v>0</v>
      </c>
      <c r="F269" s="337">
        <v>0</v>
      </c>
      <c r="G269" s="337">
        <v>0</v>
      </c>
      <c r="H269" s="337">
        <v>0</v>
      </c>
      <c r="I269" s="337">
        <v>0</v>
      </c>
      <c r="J269" s="337">
        <v>0</v>
      </c>
      <c r="K269" s="337">
        <v>0</v>
      </c>
      <c r="L269" s="337">
        <v>0</v>
      </c>
      <c r="M269" s="337">
        <v>0</v>
      </c>
      <c r="N269" s="337">
        <v>0</v>
      </c>
      <c r="O269" s="337">
        <v>0</v>
      </c>
      <c r="P269" s="337">
        <v>0</v>
      </c>
      <c r="Q269" s="337">
        <v>0</v>
      </c>
      <c r="R269" s="345">
        <f t="shared" si="102"/>
        <v>0</v>
      </c>
      <c r="S269" s="345">
        <f t="shared" si="103"/>
        <v>0</v>
      </c>
    </row>
    <row r="270" spans="1:19" s="299" customFormat="1" hidden="1" x14ac:dyDescent="0.25">
      <c r="A270" s="305" t="s">
        <v>671</v>
      </c>
      <c r="B270" s="286" t="s">
        <v>62</v>
      </c>
      <c r="C270" s="304" t="s">
        <v>748</v>
      </c>
      <c r="D270" s="337">
        <v>0</v>
      </c>
      <c r="E270" s="337">
        <v>0</v>
      </c>
      <c r="F270" s="337">
        <v>0</v>
      </c>
      <c r="G270" s="337">
        <v>0</v>
      </c>
      <c r="H270" s="337">
        <v>0</v>
      </c>
      <c r="I270" s="337">
        <v>0</v>
      </c>
      <c r="J270" s="337">
        <v>0</v>
      </c>
      <c r="K270" s="337">
        <v>0</v>
      </c>
      <c r="L270" s="337">
        <v>0</v>
      </c>
      <c r="M270" s="337">
        <v>0</v>
      </c>
      <c r="N270" s="337">
        <v>0</v>
      </c>
      <c r="O270" s="337">
        <v>0</v>
      </c>
      <c r="P270" s="337">
        <v>0</v>
      </c>
      <c r="Q270" s="337">
        <v>0</v>
      </c>
      <c r="R270" s="345">
        <f t="shared" si="102"/>
        <v>0</v>
      </c>
      <c r="S270" s="345">
        <f t="shared" si="103"/>
        <v>0</v>
      </c>
    </row>
    <row r="271" spans="1:19" s="299" customFormat="1" hidden="1" x14ac:dyDescent="0.25">
      <c r="A271" s="305" t="s">
        <v>777</v>
      </c>
      <c r="B271" s="284" t="s">
        <v>745</v>
      </c>
      <c r="C271" s="304" t="s">
        <v>748</v>
      </c>
      <c r="D271" s="337">
        <v>0</v>
      </c>
      <c r="E271" s="337">
        <v>0</v>
      </c>
      <c r="F271" s="337">
        <v>0</v>
      </c>
      <c r="G271" s="337">
        <v>0</v>
      </c>
      <c r="H271" s="337">
        <v>0</v>
      </c>
      <c r="I271" s="337">
        <v>0</v>
      </c>
      <c r="J271" s="337">
        <v>0</v>
      </c>
      <c r="K271" s="337">
        <v>0</v>
      </c>
      <c r="L271" s="337">
        <v>0</v>
      </c>
      <c r="M271" s="337">
        <v>0</v>
      </c>
      <c r="N271" s="337">
        <v>0</v>
      </c>
      <c r="O271" s="337">
        <v>0</v>
      </c>
      <c r="P271" s="337">
        <v>0</v>
      </c>
      <c r="Q271" s="337">
        <v>0</v>
      </c>
      <c r="R271" s="345">
        <f t="shared" si="102"/>
        <v>0</v>
      </c>
      <c r="S271" s="345">
        <f t="shared" si="103"/>
        <v>0</v>
      </c>
    </row>
    <row r="272" spans="1:19" s="299" customFormat="1" hidden="1" x14ac:dyDescent="0.25">
      <c r="A272" s="305" t="s">
        <v>778</v>
      </c>
      <c r="B272" s="286" t="s">
        <v>62</v>
      </c>
      <c r="C272" s="304" t="s">
        <v>748</v>
      </c>
      <c r="D272" s="337">
        <v>0</v>
      </c>
      <c r="E272" s="337">
        <v>0</v>
      </c>
      <c r="F272" s="337">
        <v>0</v>
      </c>
      <c r="G272" s="337">
        <v>0</v>
      </c>
      <c r="H272" s="337">
        <v>0</v>
      </c>
      <c r="I272" s="337">
        <v>0</v>
      </c>
      <c r="J272" s="337">
        <v>0</v>
      </c>
      <c r="K272" s="337">
        <v>0</v>
      </c>
      <c r="L272" s="337">
        <v>0</v>
      </c>
      <c r="M272" s="337">
        <v>0</v>
      </c>
      <c r="N272" s="337">
        <v>0</v>
      </c>
      <c r="O272" s="337">
        <v>0</v>
      </c>
      <c r="P272" s="337">
        <v>0</v>
      </c>
      <c r="Q272" s="337">
        <v>0</v>
      </c>
      <c r="R272" s="345">
        <f t="shared" si="102"/>
        <v>0</v>
      </c>
      <c r="S272" s="345">
        <f t="shared" si="103"/>
        <v>0</v>
      </c>
    </row>
    <row r="273" spans="1:19" s="299" customFormat="1" hidden="1" x14ac:dyDescent="0.25">
      <c r="A273" s="305" t="s">
        <v>779</v>
      </c>
      <c r="B273" s="284" t="s">
        <v>1049</v>
      </c>
      <c r="C273" s="304" t="s">
        <v>748</v>
      </c>
      <c r="D273" s="337">
        <v>0</v>
      </c>
      <c r="E273" s="337">
        <v>0</v>
      </c>
      <c r="F273" s="337">
        <v>0</v>
      </c>
      <c r="G273" s="337">
        <v>0</v>
      </c>
      <c r="H273" s="337">
        <v>0</v>
      </c>
      <c r="I273" s="337">
        <v>0</v>
      </c>
      <c r="J273" s="337">
        <v>0</v>
      </c>
      <c r="K273" s="337">
        <v>0</v>
      </c>
      <c r="L273" s="337">
        <v>0</v>
      </c>
      <c r="M273" s="337">
        <v>0</v>
      </c>
      <c r="N273" s="337">
        <v>0</v>
      </c>
      <c r="O273" s="337">
        <v>0</v>
      </c>
      <c r="P273" s="337">
        <v>0</v>
      </c>
      <c r="Q273" s="337">
        <v>0</v>
      </c>
      <c r="R273" s="345">
        <f t="shared" si="102"/>
        <v>0</v>
      </c>
      <c r="S273" s="345">
        <f t="shared" si="103"/>
        <v>0</v>
      </c>
    </row>
    <row r="274" spans="1:19" s="299" customFormat="1" hidden="1" x14ac:dyDescent="0.25">
      <c r="A274" s="305" t="s">
        <v>780</v>
      </c>
      <c r="B274" s="286" t="s">
        <v>62</v>
      </c>
      <c r="C274" s="304" t="s">
        <v>748</v>
      </c>
      <c r="D274" s="337">
        <v>0</v>
      </c>
      <c r="E274" s="337">
        <v>0</v>
      </c>
      <c r="F274" s="337">
        <v>0</v>
      </c>
      <c r="G274" s="337">
        <v>0</v>
      </c>
      <c r="H274" s="337">
        <v>0</v>
      </c>
      <c r="I274" s="337">
        <v>0</v>
      </c>
      <c r="J274" s="337">
        <v>0</v>
      </c>
      <c r="K274" s="337">
        <v>0</v>
      </c>
      <c r="L274" s="337">
        <v>0</v>
      </c>
      <c r="M274" s="337">
        <v>0</v>
      </c>
      <c r="N274" s="337">
        <v>0</v>
      </c>
      <c r="O274" s="337">
        <v>0</v>
      </c>
      <c r="P274" s="337">
        <v>0</v>
      </c>
      <c r="Q274" s="337">
        <v>0</v>
      </c>
      <c r="R274" s="345">
        <f t="shared" si="102"/>
        <v>0</v>
      </c>
      <c r="S274" s="345">
        <f t="shared" si="103"/>
        <v>0</v>
      </c>
    </row>
    <row r="275" spans="1:19" s="299" customFormat="1" hidden="1" x14ac:dyDescent="0.25">
      <c r="A275" s="305" t="s">
        <v>781</v>
      </c>
      <c r="B275" s="284" t="s">
        <v>746</v>
      </c>
      <c r="C275" s="304" t="s">
        <v>748</v>
      </c>
      <c r="D275" s="337">
        <v>0</v>
      </c>
      <c r="E275" s="337">
        <v>0</v>
      </c>
      <c r="F275" s="337">
        <v>0</v>
      </c>
      <c r="G275" s="337">
        <v>0</v>
      </c>
      <c r="H275" s="337">
        <v>0</v>
      </c>
      <c r="I275" s="337">
        <v>0</v>
      </c>
      <c r="J275" s="337">
        <v>0</v>
      </c>
      <c r="K275" s="337">
        <v>0</v>
      </c>
      <c r="L275" s="337">
        <v>0</v>
      </c>
      <c r="M275" s="337">
        <v>0</v>
      </c>
      <c r="N275" s="337">
        <v>0</v>
      </c>
      <c r="O275" s="337">
        <v>0</v>
      </c>
      <c r="P275" s="337">
        <v>0</v>
      </c>
      <c r="Q275" s="337">
        <v>0</v>
      </c>
      <c r="R275" s="345">
        <f t="shared" si="102"/>
        <v>0</v>
      </c>
      <c r="S275" s="345">
        <f t="shared" si="103"/>
        <v>0</v>
      </c>
    </row>
    <row r="276" spans="1:19" s="299" customFormat="1" hidden="1" x14ac:dyDescent="0.25">
      <c r="A276" s="305" t="s">
        <v>782</v>
      </c>
      <c r="B276" s="286" t="s">
        <v>62</v>
      </c>
      <c r="C276" s="304" t="s">
        <v>748</v>
      </c>
      <c r="D276" s="337">
        <v>0</v>
      </c>
      <c r="E276" s="337">
        <v>0</v>
      </c>
      <c r="F276" s="337">
        <v>0</v>
      </c>
      <c r="G276" s="337">
        <v>0</v>
      </c>
      <c r="H276" s="337">
        <v>0</v>
      </c>
      <c r="I276" s="337">
        <v>0</v>
      </c>
      <c r="J276" s="337">
        <v>0</v>
      </c>
      <c r="K276" s="337">
        <v>0</v>
      </c>
      <c r="L276" s="337">
        <v>0</v>
      </c>
      <c r="M276" s="337">
        <v>0</v>
      </c>
      <c r="N276" s="337">
        <v>0</v>
      </c>
      <c r="O276" s="337">
        <v>0</v>
      </c>
      <c r="P276" s="337">
        <v>0</v>
      </c>
      <c r="Q276" s="337">
        <v>0</v>
      </c>
      <c r="R276" s="345">
        <f t="shared" si="102"/>
        <v>0</v>
      </c>
      <c r="S276" s="345">
        <f t="shared" si="103"/>
        <v>0</v>
      </c>
    </row>
    <row r="277" spans="1:19" s="299" customFormat="1" ht="15.75" hidden="1" customHeight="1" x14ac:dyDescent="0.25">
      <c r="A277" s="305" t="s">
        <v>1077</v>
      </c>
      <c r="B277" s="284" t="s">
        <v>747</v>
      </c>
      <c r="C277" s="304" t="s">
        <v>748</v>
      </c>
      <c r="D277" s="337">
        <v>0</v>
      </c>
      <c r="E277" s="337">
        <v>0</v>
      </c>
      <c r="F277" s="337">
        <v>0</v>
      </c>
      <c r="G277" s="337">
        <v>0</v>
      </c>
      <c r="H277" s="337">
        <v>0</v>
      </c>
      <c r="I277" s="337">
        <v>0</v>
      </c>
      <c r="J277" s="337">
        <v>0</v>
      </c>
      <c r="K277" s="337">
        <v>0</v>
      </c>
      <c r="L277" s="337">
        <v>0</v>
      </c>
      <c r="M277" s="337">
        <v>0</v>
      </c>
      <c r="N277" s="337">
        <v>0</v>
      </c>
      <c r="O277" s="337">
        <v>0</v>
      </c>
      <c r="P277" s="337">
        <v>0</v>
      </c>
      <c r="Q277" s="337">
        <v>0</v>
      </c>
      <c r="R277" s="345">
        <f t="shared" si="102"/>
        <v>0</v>
      </c>
      <c r="S277" s="345">
        <f t="shared" si="103"/>
        <v>0</v>
      </c>
    </row>
    <row r="278" spans="1:19" s="299" customFormat="1" hidden="1" x14ac:dyDescent="0.25">
      <c r="A278" s="305" t="s">
        <v>783</v>
      </c>
      <c r="B278" s="286" t="s">
        <v>62</v>
      </c>
      <c r="C278" s="304" t="s">
        <v>748</v>
      </c>
      <c r="D278" s="337">
        <v>0</v>
      </c>
      <c r="E278" s="337">
        <v>0</v>
      </c>
      <c r="F278" s="337">
        <v>0</v>
      </c>
      <c r="G278" s="337">
        <v>0</v>
      </c>
      <c r="H278" s="337">
        <v>0</v>
      </c>
      <c r="I278" s="337">
        <v>0</v>
      </c>
      <c r="J278" s="337">
        <v>0</v>
      </c>
      <c r="K278" s="337">
        <v>0</v>
      </c>
      <c r="L278" s="337">
        <v>0</v>
      </c>
      <c r="M278" s="337">
        <v>0</v>
      </c>
      <c r="N278" s="337">
        <v>0</v>
      </c>
      <c r="O278" s="337">
        <v>0</v>
      </c>
      <c r="P278" s="337">
        <v>0</v>
      </c>
      <c r="Q278" s="337">
        <v>0</v>
      </c>
      <c r="R278" s="345">
        <f t="shared" si="102"/>
        <v>0</v>
      </c>
      <c r="S278" s="345">
        <f t="shared" si="103"/>
        <v>0</v>
      </c>
    </row>
    <row r="279" spans="1:19" s="299" customFormat="1" hidden="1" x14ac:dyDescent="0.25">
      <c r="A279" s="305" t="s">
        <v>894</v>
      </c>
      <c r="B279" s="284" t="s">
        <v>1056</v>
      </c>
      <c r="C279" s="304" t="s">
        <v>748</v>
      </c>
      <c r="D279" s="337">
        <v>0</v>
      </c>
      <c r="E279" s="337">
        <v>0</v>
      </c>
      <c r="F279" s="337">
        <v>0</v>
      </c>
      <c r="G279" s="337">
        <v>0</v>
      </c>
      <c r="H279" s="337">
        <v>0</v>
      </c>
      <c r="I279" s="337">
        <v>0</v>
      </c>
      <c r="J279" s="337">
        <v>0</v>
      </c>
      <c r="K279" s="337">
        <v>0</v>
      </c>
      <c r="L279" s="337">
        <v>0</v>
      </c>
      <c r="M279" s="337">
        <v>0</v>
      </c>
      <c r="N279" s="337">
        <v>0</v>
      </c>
      <c r="O279" s="337">
        <v>0</v>
      </c>
      <c r="P279" s="337">
        <v>0</v>
      </c>
      <c r="Q279" s="337">
        <v>0</v>
      </c>
      <c r="R279" s="345">
        <f t="shared" si="102"/>
        <v>0</v>
      </c>
      <c r="S279" s="345">
        <f t="shared" si="103"/>
        <v>0</v>
      </c>
    </row>
    <row r="280" spans="1:19" s="299" customFormat="1" hidden="1" x14ac:dyDescent="0.25">
      <c r="A280" s="305" t="s">
        <v>784</v>
      </c>
      <c r="B280" s="286" t="s">
        <v>62</v>
      </c>
      <c r="C280" s="304" t="s">
        <v>748</v>
      </c>
      <c r="D280" s="337">
        <v>0</v>
      </c>
      <c r="E280" s="337">
        <v>0</v>
      </c>
      <c r="F280" s="337">
        <v>0</v>
      </c>
      <c r="G280" s="337">
        <v>0</v>
      </c>
      <c r="H280" s="337">
        <v>0</v>
      </c>
      <c r="I280" s="337">
        <v>0</v>
      </c>
      <c r="J280" s="337">
        <v>0</v>
      </c>
      <c r="K280" s="337">
        <v>0</v>
      </c>
      <c r="L280" s="337">
        <v>0</v>
      </c>
      <c r="M280" s="337">
        <v>0</v>
      </c>
      <c r="N280" s="337">
        <v>0</v>
      </c>
      <c r="O280" s="337">
        <v>0</v>
      </c>
      <c r="P280" s="337">
        <v>0</v>
      </c>
      <c r="Q280" s="337">
        <v>0</v>
      </c>
      <c r="R280" s="345">
        <f t="shared" si="102"/>
        <v>0</v>
      </c>
      <c r="S280" s="345">
        <f t="shared" si="103"/>
        <v>0</v>
      </c>
    </row>
    <row r="281" spans="1:19" s="299" customFormat="1" ht="31.5" hidden="1" x14ac:dyDescent="0.25">
      <c r="A281" s="305" t="s">
        <v>785</v>
      </c>
      <c r="B281" s="141" t="s">
        <v>1032</v>
      </c>
      <c r="C281" s="304" t="s">
        <v>748</v>
      </c>
      <c r="D281" s="337">
        <v>0</v>
      </c>
      <c r="E281" s="337">
        <v>0</v>
      </c>
      <c r="F281" s="337">
        <v>0</v>
      </c>
      <c r="G281" s="337">
        <v>0</v>
      </c>
      <c r="H281" s="337">
        <v>0</v>
      </c>
      <c r="I281" s="337">
        <v>0</v>
      </c>
      <c r="J281" s="337">
        <v>0</v>
      </c>
      <c r="K281" s="337">
        <v>0</v>
      </c>
      <c r="L281" s="337">
        <v>0</v>
      </c>
      <c r="M281" s="337">
        <v>0</v>
      </c>
      <c r="N281" s="337">
        <v>0</v>
      </c>
      <c r="O281" s="337">
        <v>0</v>
      </c>
      <c r="P281" s="337">
        <v>0</v>
      </c>
      <c r="Q281" s="337">
        <v>0</v>
      </c>
      <c r="R281" s="345">
        <f t="shared" si="102"/>
        <v>0</v>
      </c>
      <c r="S281" s="345">
        <f t="shared" si="103"/>
        <v>0</v>
      </c>
    </row>
    <row r="282" spans="1:19" s="299" customFormat="1" hidden="1" x14ac:dyDescent="0.25">
      <c r="A282" s="305" t="s">
        <v>786</v>
      </c>
      <c r="B282" s="286" t="s">
        <v>62</v>
      </c>
      <c r="C282" s="304" t="s">
        <v>748</v>
      </c>
      <c r="D282" s="337">
        <v>0</v>
      </c>
      <c r="E282" s="337">
        <v>0</v>
      </c>
      <c r="F282" s="337">
        <v>0</v>
      </c>
      <c r="G282" s="337">
        <v>0</v>
      </c>
      <c r="H282" s="337">
        <v>0</v>
      </c>
      <c r="I282" s="337">
        <v>0</v>
      </c>
      <c r="J282" s="337">
        <v>0</v>
      </c>
      <c r="K282" s="337">
        <v>0</v>
      </c>
      <c r="L282" s="337">
        <v>0</v>
      </c>
      <c r="M282" s="337">
        <v>0</v>
      </c>
      <c r="N282" s="337">
        <v>0</v>
      </c>
      <c r="O282" s="337">
        <v>0</v>
      </c>
      <c r="P282" s="337">
        <v>0</v>
      </c>
      <c r="Q282" s="337">
        <v>0</v>
      </c>
      <c r="R282" s="345">
        <f t="shared" si="102"/>
        <v>0</v>
      </c>
      <c r="S282" s="345">
        <f t="shared" si="103"/>
        <v>0</v>
      </c>
    </row>
    <row r="283" spans="1:19" s="299" customFormat="1" hidden="1" x14ac:dyDescent="0.25">
      <c r="A283" s="305" t="s">
        <v>993</v>
      </c>
      <c r="B283" s="286" t="s">
        <v>643</v>
      </c>
      <c r="C283" s="304" t="s">
        <v>748</v>
      </c>
      <c r="D283" s="337">
        <v>0</v>
      </c>
      <c r="E283" s="337">
        <v>0</v>
      </c>
      <c r="F283" s="337">
        <v>0</v>
      </c>
      <c r="G283" s="337">
        <v>0</v>
      </c>
      <c r="H283" s="337">
        <v>0</v>
      </c>
      <c r="I283" s="337">
        <v>0</v>
      </c>
      <c r="J283" s="337">
        <v>0</v>
      </c>
      <c r="K283" s="337">
        <v>0</v>
      </c>
      <c r="L283" s="337">
        <v>0</v>
      </c>
      <c r="M283" s="337">
        <v>0</v>
      </c>
      <c r="N283" s="337">
        <v>0</v>
      </c>
      <c r="O283" s="337">
        <v>0</v>
      </c>
      <c r="P283" s="337">
        <v>0</v>
      </c>
      <c r="Q283" s="337">
        <v>0</v>
      </c>
      <c r="R283" s="345">
        <f t="shared" si="102"/>
        <v>0</v>
      </c>
      <c r="S283" s="345">
        <f t="shared" si="103"/>
        <v>0</v>
      </c>
    </row>
    <row r="284" spans="1:19" s="299" customFormat="1" hidden="1" x14ac:dyDescent="0.25">
      <c r="A284" s="305" t="s">
        <v>995</v>
      </c>
      <c r="B284" s="287" t="s">
        <v>62</v>
      </c>
      <c r="C284" s="304" t="s">
        <v>748</v>
      </c>
      <c r="D284" s="337">
        <v>0</v>
      </c>
      <c r="E284" s="337">
        <v>0</v>
      </c>
      <c r="F284" s="337">
        <v>0</v>
      </c>
      <c r="G284" s="337">
        <v>0</v>
      </c>
      <c r="H284" s="337">
        <v>0</v>
      </c>
      <c r="I284" s="337">
        <v>0</v>
      </c>
      <c r="J284" s="337">
        <v>0</v>
      </c>
      <c r="K284" s="337">
        <v>0</v>
      </c>
      <c r="L284" s="337">
        <v>0</v>
      </c>
      <c r="M284" s="337">
        <v>0</v>
      </c>
      <c r="N284" s="337">
        <v>0</v>
      </c>
      <c r="O284" s="337">
        <v>0</v>
      </c>
      <c r="P284" s="337">
        <v>0</v>
      </c>
      <c r="Q284" s="337">
        <v>0</v>
      </c>
      <c r="R284" s="345">
        <f t="shared" si="102"/>
        <v>0</v>
      </c>
      <c r="S284" s="345">
        <f t="shared" si="103"/>
        <v>0</v>
      </c>
    </row>
    <row r="285" spans="1:19" s="299" customFormat="1" hidden="1" x14ac:dyDescent="0.25">
      <c r="A285" s="305" t="s">
        <v>994</v>
      </c>
      <c r="B285" s="286" t="s">
        <v>631</v>
      </c>
      <c r="C285" s="304" t="s">
        <v>748</v>
      </c>
      <c r="D285" s="337">
        <v>0</v>
      </c>
      <c r="E285" s="337">
        <v>0</v>
      </c>
      <c r="F285" s="337">
        <v>0</v>
      </c>
      <c r="G285" s="337">
        <v>0</v>
      </c>
      <c r="H285" s="337">
        <v>0</v>
      </c>
      <c r="I285" s="337">
        <v>0</v>
      </c>
      <c r="J285" s="337">
        <v>0</v>
      </c>
      <c r="K285" s="337">
        <v>0</v>
      </c>
      <c r="L285" s="337">
        <v>0</v>
      </c>
      <c r="M285" s="337">
        <v>0</v>
      </c>
      <c r="N285" s="337">
        <v>0</v>
      </c>
      <c r="O285" s="337">
        <v>0</v>
      </c>
      <c r="P285" s="337">
        <v>0</v>
      </c>
      <c r="Q285" s="337">
        <v>0</v>
      </c>
      <c r="R285" s="345">
        <f t="shared" si="102"/>
        <v>0</v>
      </c>
      <c r="S285" s="345">
        <f t="shared" si="103"/>
        <v>0</v>
      </c>
    </row>
    <row r="286" spans="1:19" s="299" customFormat="1" hidden="1" x14ac:dyDescent="0.25">
      <c r="A286" s="305" t="s">
        <v>996</v>
      </c>
      <c r="B286" s="287" t="s">
        <v>62</v>
      </c>
      <c r="C286" s="304" t="s">
        <v>748</v>
      </c>
      <c r="D286" s="337">
        <v>0</v>
      </c>
      <c r="E286" s="337">
        <v>0</v>
      </c>
      <c r="F286" s="337">
        <v>0</v>
      </c>
      <c r="G286" s="337">
        <v>0</v>
      </c>
      <c r="H286" s="337">
        <v>0</v>
      </c>
      <c r="I286" s="337">
        <v>0</v>
      </c>
      <c r="J286" s="337">
        <v>0</v>
      </c>
      <c r="K286" s="337">
        <v>0</v>
      </c>
      <c r="L286" s="337">
        <v>0</v>
      </c>
      <c r="M286" s="337">
        <v>0</v>
      </c>
      <c r="N286" s="337">
        <v>0</v>
      </c>
      <c r="O286" s="337">
        <v>0</v>
      </c>
      <c r="P286" s="337">
        <v>0</v>
      </c>
      <c r="Q286" s="337">
        <v>0</v>
      </c>
      <c r="R286" s="345">
        <f t="shared" si="102"/>
        <v>0</v>
      </c>
      <c r="S286" s="345">
        <f t="shared" si="103"/>
        <v>0</v>
      </c>
    </row>
    <row r="287" spans="1:19" s="299" customFormat="1" hidden="1" x14ac:dyDescent="0.25">
      <c r="A287" s="305" t="s">
        <v>787</v>
      </c>
      <c r="B287" s="141" t="s">
        <v>795</v>
      </c>
      <c r="C287" s="304" t="s">
        <v>748</v>
      </c>
      <c r="D287" s="337">
        <v>0</v>
      </c>
      <c r="E287" s="337">
        <v>0</v>
      </c>
      <c r="F287" s="337">
        <v>0</v>
      </c>
      <c r="G287" s="337">
        <v>0</v>
      </c>
      <c r="H287" s="337">
        <v>0</v>
      </c>
      <c r="I287" s="337">
        <v>0</v>
      </c>
      <c r="J287" s="337">
        <v>0</v>
      </c>
      <c r="K287" s="337">
        <v>0</v>
      </c>
      <c r="L287" s="337">
        <v>0</v>
      </c>
      <c r="M287" s="337">
        <v>0</v>
      </c>
      <c r="N287" s="337">
        <v>0</v>
      </c>
      <c r="O287" s="337">
        <v>0</v>
      </c>
      <c r="P287" s="337">
        <v>0</v>
      </c>
      <c r="Q287" s="337">
        <v>0</v>
      </c>
      <c r="R287" s="345">
        <f t="shared" si="102"/>
        <v>0</v>
      </c>
      <c r="S287" s="345">
        <f t="shared" si="103"/>
        <v>0</v>
      </c>
    </row>
    <row r="288" spans="1:19" s="299" customFormat="1" hidden="1" x14ac:dyDescent="0.25">
      <c r="A288" s="305" t="s">
        <v>788</v>
      </c>
      <c r="B288" s="286" t="s">
        <v>62</v>
      </c>
      <c r="C288" s="304" t="s">
        <v>748</v>
      </c>
      <c r="D288" s="337">
        <v>0</v>
      </c>
      <c r="E288" s="337">
        <v>0</v>
      </c>
      <c r="F288" s="337">
        <v>0</v>
      </c>
      <c r="G288" s="337">
        <v>0</v>
      </c>
      <c r="H288" s="337">
        <v>0</v>
      </c>
      <c r="I288" s="337">
        <v>0</v>
      </c>
      <c r="J288" s="337">
        <v>0</v>
      </c>
      <c r="K288" s="337">
        <v>0</v>
      </c>
      <c r="L288" s="337">
        <v>0</v>
      </c>
      <c r="M288" s="337">
        <v>0</v>
      </c>
      <c r="N288" s="337">
        <v>0</v>
      </c>
      <c r="O288" s="337">
        <v>0</v>
      </c>
      <c r="P288" s="337">
        <v>0</v>
      </c>
      <c r="Q288" s="337">
        <v>0</v>
      </c>
      <c r="R288" s="345">
        <f t="shared" si="102"/>
        <v>0</v>
      </c>
      <c r="S288" s="345">
        <f t="shared" si="103"/>
        <v>0</v>
      </c>
    </row>
    <row r="289" spans="1:19" s="299" customFormat="1" hidden="1" x14ac:dyDescent="0.25">
      <c r="A289" s="305" t="s">
        <v>570</v>
      </c>
      <c r="B289" s="285" t="s">
        <v>1033</v>
      </c>
      <c r="C289" s="304" t="s">
        <v>748</v>
      </c>
      <c r="D289" s="337">
        <v>0</v>
      </c>
      <c r="E289" s="337">
        <v>0</v>
      </c>
      <c r="F289" s="337">
        <v>0</v>
      </c>
      <c r="G289" s="337">
        <v>0</v>
      </c>
      <c r="H289" s="337">
        <v>0</v>
      </c>
      <c r="I289" s="337">
        <v>0</v>
      </c>
      <c r="J289" s="337">
        <v>0</v>
      </c>
      <c r="K289" s="337">
        <v>0</v>
      </c>
      <c r="L289" s="337">
        <v>0</v>
      </c>
      <c r="M289" s="337">
        <v>0</v>
      </c>
      <c r="N289" s="337">
        <v>0</v>
      </c>
      <c r="O289" s="337">
        <v>0</v>
      </c>
      <c r="P289" s="337">
        <v>0</v>
      </c>
      <c r="Q289" s="337">
        <v>0</v>
      </c>
      <c r="R289" s="345">
        <f t="shared" si="102"/>
        <v>0</v>
      </c>
      <c r="S289" s="345">
        <f t="shared" si="103"/>
        <v>0</v>
      </c>
    </row>
    <row r="290" spans="1:19" s="299" customFormat="1" hidden="1" x14ac:dyDescent="0.25">
      <c r="A290" s="305" t="s">
        <v>672</v>
      </c>
      <c r="B290" s="141" t="s">
        <v>567</v>
      </c>
      <c r="C290" s="304" t="s">
        <v>748</v>
      </c>
      <c r="D290" s="337">
        <v>0</v>
      </c>
      <c r="E290" s="337">
        <v>0</v>
      </c>
      <c r="F290" s="337">
        <v>0</v>
      </c>
      <c r="G290" s="337">
        <v>0</v>
      </c>
      <c r="H290" s="337">
        <v>0</v>
      </c>
      <c r="I290" s="337">
        <v>0</v>
      </c>
      <c r="J290" s="337">
        <v>0</v>
      </c>
      <c r="K290" s="337">
        <v>0</v>
      </c>
      <c r="L290" s="337">
        <v>0</v>
      </c>
      <c r="M290" s="337">
        <v>0</v>
      </c>
      <c r="N290" s="337">
        <v>0</v>
      </c>
      <c r="O290" s="337">
        <v>0</v>
      </c>
      <c r="P290" s="337">
        <v>0</v>
      </c>
      <c r="Q290" s="337">
        <v>0</v>
      </c>
      <c r="R290" s="345">
        <f t="shared" si="102"/>
        <v>0</v>
      </c>
      <c r="S290" s="345">
        <f t="shared" si="103"/>
        <v>0</v>
      </c>
    </row>
    <row r="291" spans="1:19" s="299" customFormat="1" hidden="1" x14ac:dyDescent="0.25">
      <c r="A291" s="305" t="s">
        <v>673</v>
      </c>
      <c r="B291" s="286" t="s">
        <v>62</v>
      </c>
      <c r="C291" s="304" t="s">
        <v>748</v>
      </c>
      <c r="D291" s="337">
        <v>0</v>
      </c>
      <c r="E291" s="337">
        <v>0</v>
      </c>
      <c r="F291" s="337">
        <v>0</v>
      </c>
      <c r="G291" s="337">
        <v>0</v>
      </c>
      <c r="H291" s="337">
        <v>0</v>
      </c>
      <c r="I291" s="337">
        <v>0</v>
      </c>
      <c r="J291" s="337">
        <v>0</v>
      </c>
      <c r="K291" s="337">
        <v>0</v>
      </c>
      <c r="L291" s="337">
        <v>0</v>
      </c>
      <c r="M291" s="337">
        <v>0</v>
      </c>
      <c r="N291" s="337">
        <v>0</v>
      </c>
      <c r="O291" s="337">
        <v>0</v>
      </c>
      <c r="P291" s="337">
        <v>0</v>
      </c>
      <c r="Q291" s="337">
        <v>0</v>
      </c>
      <c r="R291" s="345">
        <f t="shared" si="102"/>
        <v>0</v>
      </c>
      <c r="S291" s="345">
        <f t="shared" si="103"/>
        <v>0</v>
      </c>
    </row>
    <row r="292" spans="1:19" s="299" customFormat="1" hidden="1" x14ac:dyDescent="0.25">
      <c r="A292" s="305" t="s">
        <v>674</v>
      </c>
      <c r="B292" s="141" t="s">
        <v>1034</v>
      </c>
      <c r="C292" s="304" t="s">
        <v>748</v>
      </c>
      <c r="D292" s="337">
        <v>0</v>
      </c>
      <c r="E292" s="337">
        <v>0</v>
      </c>
      <c r="F292" s="337">
        <v>0</v>
      </c>
      <c r="G292" s="337">
        <v>0</v>
      </c>
      <c r="H292" s="337">
        <v>0</v>
      </c>
      <c r="I292" s="337">
        <v>0</v>
      </c>
      <c r="J292" s="337">
        <v>0</v>
      </c>
      <c r="K292" s="337">
        <v>0</v>
      </c>
      <c r="L292" s="337">
        <v>0</v>
      </c>
      <c r="M292" s="337">
        <v>0</v>
      </c>
      <c r="N292" s="337">
        <v>0</v>
      </c>
      <c r="O292" s="337">
        <v>0</v>
      </c>
      <c r="P292" s="337">
        <v>0</v>
      </c>
      <c r="Q292" s="337">
        <v>0</v>
      </c>
      <c r="R292" s="345">
        <f t="shared" si="102"/>
        <v>0</v>
      </c>
      <c r="S292" s="345">
        <f t="shared" si="103"/>
        <v>0</v>
      </c>
    </row>
    <row r="293" spans="1:19" s="299" customFormat="1" hidden="1" x14ac:dyDescent="0.25">
      <c r="A293" s="305" t="s">
        <v>676</v>
      </c>
      <c r="B293" s="286" t="s">
        <v>638</v>
      </c>
      <c r="C293" s="304" t="s">
        <v>748</v>
      </c>
      <c r="D293" s="337">
        <v>0</v>
      </c>
      <c r="E293" s="337">
        <v>0</v>
      </c>
      <c r="F293" s="337">
        <v>0</v>
      </c>
      <c r="G293" s="337">
        <v>0</v>
      </c>
      <c r="H293" s="337">
        <v>0</v>
      </c>
      <c r="I293" s="337">
        <v>0</v>
      </c>
      <c r="J293" s="337">
        <v>0</v>
      </c>
      <c r="K293" s="337">
        <v>0</v>
      </c>
      <c r="L293" s="337">
        <v>0</v>
      </c>
      <c r="M293" s="337">
        <v>0</v>
      </c>
      <c r="N293" s="337">
        <v>0</v>
      </c>
      <c r="O293" s="337">
        <v>0</v>
      </c>
      <c r="P293" s="337">
        <v>0</v>
      </c>
      <c r="Q293" s="337">
        <v>0</v>
      </c>
      <c r="R293" s="345">
        <f t="shared" si="102"/>
        <v>0</v>
      </c>
      <c r="S293" s="345">
        <f t="shared" si="103"/>
        <v>0</v>
      </c>
    </row>
    <row r="294" spans="1:19" s="299" customFormat="1" hidden="1" x14ac:dyDescent="0.25">
      <c r="A294" s="305" t="s">
        <v>677</v>
      </c>
      <c r="B294" s="287" t="s">
        <v>62</v>
      </c>
      <c r="C294" s="304" t="s">
        <v>748</v>
      </c>
      <c r="D294" s="337">
        <v>0</v>
      </c>
      <c r="E294" s="337">
        <v>0</v>
      </c>
      <c r="F294" s="337">
        <v>0</v>
      </c>
      <c r="G294" s="337">
        <v>0</v>
      </c>
      <c r="H294" s="337">
        <v>0</v>
      </c>
      <c r="I294" s="337">
        <v>0</v>
      </c>
      <c r="J294" s="337">
        <v>0</v>
      </c>
      <c r="K294" s="337">
        <v>0</v>
      </c>
      <c r="L294" s="337">
        <v>0</v>
      </c>
      <c r="M294" s="337">
        <v>0</v>
      </c>
      <c r="N294" s="337">
        <v>0</v>
      </c>
      <c r="O294" s="337">
        <v>0</v>
      </c>
      <c r="P294" s="337">
        <v>0</v>
      </c>
      <c r="Q294" s="337">
        <v>0</v>
      </c>
      <c r="R294" s="345">
        <f t="shared" si="102"/>
        <v>0</v>
      </c>
      <c r="S294" s="345">
        <f t="shared" si="103"/>
        <v>0</v>
      </c>
    </row>
    <row r="295" spans="1:19" s="299" customFormat="1" hidden="1" x14ac:dyDescent="0.25">
      <c r="A295" s="305" t="s">
        <v>678</v>
      </c>
      <c r="B295" s="286" t="s">
        <v>698</v>
      </c>
      <c r="C295" s="304" t="s">
        <v>748</v>
      </c>
      <c r="D295" s="337">
        <v>0</v>
      </c>
      <c r="E295" s="337">
        <v>0</v>
      </c>
      <c r="F295" s="337">
        <v>0</v>
      </c>
      <c r="G295" s="337">
        <v>0</v>
      </c>
      <c r="H295" s="337">
        <v>0</v>
      </c>
      <c r="I295" s="337">
        <v>0</v>
      </c>
      <c r="J295" s="337">
        <v>0</v>
      </c>
      <c r="K295" s="337">
        <v>0</v>
      </c>
      <c r="L295" s="337">
        <v>0</v>
      </c>
      <c r="M295" s="337">
        <v>0</v>
      </c>
      <c r="N295" s="337">
        <v>0</v>
      </c>
      <c r="O295" s="337">
        <v>0</v>
      </c>
      <c r="P295" s="337">
        <v>0</v>
      </c>
      <c r="Q295" s="337">
        <v>0</v>
      </c>
      <c r="R295" s="345">
        <f t="shared" si="102"/>
        <v>0</v>
      </c>
      <c r="S295" s="345">
        <f t="shared" si="103"/>
        <v>0</v>
      </c>
    </row>
    <row r="296" spans="1:19" s="299" customFormat="1" hidden="1" x14ac:dyDescent="0.25">
      <c r="A296" s="305" t="s">
        <v>679</v>
      </c>
      <c r="B296" s="287" t="s">
        <v>62</v>
      </c>
      <c r="C296" s="304" t="s">
        <v>748</v>
      </c>
      <c r="D296" s="337">
        <v>0</v>
      </c>
      <c r="E296" s="337">
        <v>0</v>
      </c>
      <c r="F296" s="337">
        <v>0</v>
      </c>
      <c r="G296" s="337">
        <v>0</v>
      </c>
      <c r="H296" s="337">
        <v>0</v>
      </c>
      <c r="I296" s="337">
        <v>0</v>
      </c>
      <c r="J296" s="337">
        <v>0</v>
      </c>
      <c r="K296" s="337">
        <v>0</v>
      </c>
      <c r="L296" s="337">
        <v>0</v>
      </c>
      <c r="M296" s="337">
        <v>0</v>
      </c>
      <c r="N296" s="337">
        <v>0</v>
      </c>
      <c r="O296" s="337">
        <v>0</v>
      </c>
      <c r="P296" s="337">
        <v>0</v>
      </c>
      <c r="Q296" s="337">
        <v>0</v>
      </c>
      <c r="R296" s="345">
        <f t="shared" si="102"/>
        <v>0</v>
      </c>
      <c r="S296" s="345">
        <f t="shared" si="103"/>
        <v>0</v>
      </c>
    </row>
    <row r="297" spans="1:19" s="299" customFormat="1" ht="31.5" hidden="1" x14ac:dyDescent="0.25">
      <c r="A297" s="305" t="s">
        <v>675</v>
      </c>
      <c r="B297" s="141" t="s">
        <v>902</v>
      </c>
      <c r="C297" s="304" t="s">
        <v>748</v>
      </c>
      <c r="D297" s="337">
        <v>0</v>
      </c>
      <c r="E297" s="337">
        <v>0</v>
      </c>
      <c r="F297" s="337">
        <v>0</v>
      </c>
      <c r="G297" s="337">
        <v>0</v>
      </c>
      <c r="H297" s="337">
        <v>0</v>
      </c>
      <c r="I297" s="337">
        <v>0</v>
      </c>
      <c r="J297" s="337">
        <v>0</v>
      </c>
      <c r="K297" s="337">
        <v>0</v>
      </c>
      <c r="L297" s="337">
        <v>0</v>
      </c>
      <c r="M297" s="337">
        <v>0</v>
      </c>
      <c r="N297" s="337">
        <v>0</v>
      </c>
      <c r="O297" s="337">
        <v>0</v>
      </c>
      <c r="P297" s="337">
        <v>0</v>
      </c>
      <c r="Q297" s="337">
        <v>0</v>
      </c>
      <c r="R297" s="345">
        <f t="shared" si="102"/>
        <v>0</v>
      </c>
      <c r="S297" s="345">
        <f t="shared" si="103"/>
        <v>0</v>
      </c>
    </row>
    <row r="298" spans="1:19" s="299" customFormat="1" hidden="1" x14ac:dyDescent="0.25">
      <c r="A298" s="305" t="s">
        <v>680</v>
      </c>
      <c r="B298" s="286" t="s">
        <v>62</v>
      </c>
      <c r="C298" s="304" t="s">
        <v>748</v>
      </c>
      <c r="D298" s="337">
        <v>0</v>
      </c>
      <c r="E298" s="337">
        <v>0</v>
      </c>
      <c r="F298" s="337">
        <v>0</v>
      </c>
      <c r="G298" s="337">
        <v>0</v>
      </c>
      <c r="H298" s="337">
        <v>0</v>
      </c>
      <c r="I298" s="337">
        <v>0</v>
      </c>
      <c r="J298" s="337">
        <v>0</v>
      </c>
      <c r="K298" s="337">
        <v>0</v>
      </c>
      <c r="L298" s="337">
        <v>0</v>
      </c>
      <c r="M298" s="337">
        <v>0</v>
      </c>
      <c r="N298" s="337">
        <v>0</v>
      </c>
      <c r="O298" s="337">
        <v>0</v>
      </c>
      <c r="P298" s="337">
        <v>0</v>
      </c>
      <c r="Q298" s="337">
        <v>0</v>
      </c>
      <c r="R298" s="345">
        <f t="shared" si="102"/>
        <v>0</v>
      </c>
      <c r="S298" s="345">
        <f t="shared" si="103"/>
        <v>0</v>
      </c>
    </row>
    <row r="299" spans="1:19" s="299" customFormat="1" hidden="1" x14ac:dyDescent="0.25">
      <c r="A299" s="305" t="s">
        <v>681</v>
      </c>
      <c r="B299" s="141" t="s">
        <v>699</v>
      </c>
      <c r="C299" s="304" t="s">
        <v>748</v>
      </c>
      <c r="D299" s="337">
        <v>0</v>
      </c>
      <c r="E299" s="337">
        <v>0</v>
      </c>
      <c r="F299" s="337">
        <v>0</v>
      </c>
      <c r="G299" s="337">
        <v>0</v>
      </c>
      <c r="H299" s="337">
        <v>0</v>
      </c>
      <c r="I299" s="337">
        <v>0</v>
      </c>
      <c r="J299" s="337">
        <v>0</v>
      </c>
      <c r="K299" s="337">
        <v>0</v>
      </c>
      <c r="L299" s="337">
        <v>0</v>
      </c>
      <c r="M299" s="337">
        <v>0</v>
      </c>
      <c r="N299" s="337">
        <v>0</v>
      </c>
      <c r="O299" s="337">
        <v>0</v>
      </c>
      <c r="P299" s="337">
        <v>0</v>
      </c>
      <c r="Q299" s="337">
        <v>0</v>
      </c>
      <c r="R299" s="345">
        <f t="shared" si="102"/>
        <v>0</v>
      </c>
      <c r="S299" s="345">
        <f t="shared" si="103"/>
        <v>0</v>
      </c>
    </row>
    <row r="300" spans="1:19" s="299" customFormat="1" hidden="1" x14ac:dyDescent="0.25">
      <c r="A300" s="305" t="s">
        <v>686</v>
      </c>
      <c r="B300" s="286" t="s">
        <v>62</v>
      </c>
      <c r="C300" s="304" t="s">
        <v>748</v>
      </c>
      <c r="D300" s="337">
        <v>0</v>
      </c>
      <c r="E300" s="337">
        <v>0</v>
      </c>
      <c r="F300" s="337">
        <v>0</v>
      </c>
      <c r="G300" s="337">
        <v>0</v>
      </c>
      <c r="H300" s="337">
        <v>0</v>
      </c>
      <c r="I300" s="337">
        <v>0</v>
      </c>
      <c r="J300" s="337">
        <v>0</v>
      </c>
      <c r="K300" s="337">
        <v>0</v>
      </c>
      <c r="L300" s="337">
        <v>0</v>
      </c>
      <c r="M300" s="337">
        <v>0</v>
      </c>
      <c r="N300" s="337">
        <v>0</v>
      </c>
      <c r="O300" s="337">
        <v>0</v>
      </c>
      <c r="P300" s="337">
        <v>0</v>
      </c>
      <c r="Q300" s="337">
        <v>0</v>
      </c>
      <c r="R300" s="345">
        <f t="shared" si="102"/>
        <v>0</v>
      </c>
      <c r="S300" s="345">
        <f t="shared" si="103"/>
        <v>0</v>
      </c>
    </row>
    <row r="301" spans="1:19" s="299" customFormat="1" hidden="1" x14ac:dyDescent="0.25">
      <c r="A301" s="305" t="s">
        <v>682</v>
      </c>
      <c r="B301" s="141" t="s">
        <v>700</v>
      </c>
      <c r="C301" s="304" t="s">
        <v>748</v>
      </c>
      <c r="D301" s="337">
        <v>0</v>
      </c>
      <c r="E301" s="337">
        <v>0</v>
      </c>
      <c r="F301" s="337">
        <v>0</v>
      </c>
      <c r="G301" s="337">
        <v>0</v>
      </c>
      <c r="H301" s="337">
        <v>0</v>
      </c>
      <c r="I301" s="337">
        <v>0</v>
      </c>
      <c r="J301" s="337">
        <v>0</v>
      </c>
      <c r="K301" s="337">
        <v>0</v>
      </c>
      <c r="L301" s="337">
        <v>0</v>
      </c>
      <c r="M301" s="337">
        <v>0</v>
      </c>
      <c r="N301" s="337">
        <v>0</v>
      </c>
      <c r="O301" s="337">
        <v>0</v>
      </c>
      <c r="P301" s="337">
        <v>0</v>
      </c>
      <c r="Q301" s="337">
        <v>0</v>
      </c>
      <c r="R301" s="345">
        <f t="shared" si="102"/>
        <v>0</v>
      </c>
      <c r="S301" s="345">
        <f t="shared" si="103"/>
        <v>0</v>
      </c>
    </row>
    <row r="302" spans="1:19" s="299" customFormat="1" hidden="1" x14ac:dyDescent="0.25">
      <c r="A302" s="305" t="s">
        <v>687</v>
      </c>
      <c r="B302" s="286" t="s">
        <v>62</v>
      </c>
      <c r="C302" s="304" t="s">
        <v>748</v>
      </c>
      <c r="D302" s="337">
        <v>0</v>
      </c>
      <c r="E302" s="337">
        <v>0</v>
      </c>
      <c r="F302" s="337">
        <v>0</v>
      </c>
      <c r="G302" s="337">
        <v>0</v>
      </c>
      <c r="H302" s="337">
        <v>0</v>
      </c>
      <c r="I302" s="337">
        <v>0</v>
      </c>
      <c r="J302" s="337">
        <v>0</v>
      </c>
      <c r="K302" s="337">
        <v>0</v>
      </c>
      <c r="L302" s="337">
        <v>0</v>
      </c>
      <c r="M302" s="337">
        <v>0</v>
      </c>
      <c r="N302" s="337">
        <v>0</v>
      </c>
      <c r="O302" s="337">
        <v>0</v>
      </c>
      <c r="P302" s="337">
        <v>0</v>
      </c>
      <c r="Q302" s="337">
        <v>0</v>
      </c>
      <c r="R302" s="345">
        <f t="shared" si="102"/>
        <v>0</v>
      </c>
      <c r="S302" s="345">
        <f t="shared" si="103"/>
        <v>0</v>
      </c>
    </row>
    <row r="303" spans="1:19" s="299" customFormat="1" hidden="1" x14ac:dyDescent="0.25">
      <c r="A303" s="305" t="s">
        <v>683</v>
      </c>
      <c r="B303" s="141" t="s">
        <v>701</v>
      </c>
      <c r="C303" s="304" t="s">
        <v>748</v>
      </c>
      <c r="D303" s="337">
        <v>0</v>
      </c>
      <c r="E303" s="337">
        <v>0</v>
      </c>
      <c r="F303" s="337">
        <v>0</v>
      </c>
      <c r="G303" s="337">
        <v>0</v>
      </c>
      <c r="H303" s="337">
        <v>0</v>
      </c>
      <c r="I303" s="337">
        <v>0</v>
      </c>
      <c r="J303" s="337">
        <v>0</v>
      </c>
      <c r="K303" s="337">
        <v>0</v>
      </c>
      <c r="L303" s="337">
        <v>0</v>
      </c>
      <c r="M303" s="337">
        <v>0</v>
      </c>
      <c r="N303" s="337">
        <v>0</v>
      </c>
      <c r="O303" s="337">
        <v>0</v>
      </c>
      <c r="P303" s="337">
        <v>0</v>
      </c>
      <c r="Q303" s="337">
        <v>0</v>
      </c>
      <c r="R303" s="345">
        <f t="shared" si="102"/>
        <v>0</v>
      </c>
      <c r="S303" s="345">
        <f t="shared" si="103"/>
        <v>0</v>
      </c>
    </row>
    <row r="304" spans="1:19" s="299" customFormat="1" hidden="1" x14ac:dyDescent="0.25">
      <c r="A304" s="305" t="s">
        <v>688</v>
      </c>
      <c r="B304" s="286" t="s">
        <v>62</v>
      </c>
      <c r="C304" s="304" t="s">
        <v>748</v>
      </c>
      <c r="D304" s="337">
        <v>0</v>
      </c>
      <c r="E304" s="337">
        <v>0</v>
      </c>
      <c r="F304" s="337">
        <v>0</v>
      </c>
      <c r="G304" s="337">
        <v>0</v>
      </c>
      <c r="H304" s="337">
        <v>0</v>
      </c>
      <c r="I304" s="337">
        <v>0</v>
      </c>
      <c r="J304" s="337">
        <v>0</v>
      </c>
      <c r="K304" s="337">
        <v>0</v>
      </c>
      <c r="L304" s="337">
        <v>0</v>
      </c>
      <c r="M304" s="337">
        <v>0</v>
      </c>
      <c r="N304" s="337">
        <v>0</v>
      </c>
      <c r="O304" s="337">
        <v>0</v>
      </c>
      <c r="P304" s="337">
        <v>0</v>
      </c>
      <c r="Q304" s="337">
        <v>0</v>
      </c>
      <c r="R304" s="345">
        <f t="shared" si="102"/>
        <v>0</v>
      </c>
      <c r="S304" s="345">
        <f t="shared" si="103"/>
        <v>0</v>
      </c>
    </row>
    <row r="305" spans="1:19" s="299" customFormat="1" hidden="1" x14ac:dyDescent="0.25">
      <c r="A305" s="305" t="s">
        <v>684</v>
      </c>
      <c r="B305" s="141" t="s">
        <v>702</v>
      </c>
      <c r="C305" s="304" t="s">
        <v>748</v>
      </c>
      <c r="D305" s="337">
        <v>0</v>
      </c>
      <c r="E305" s="337">
        <v>0</v>
      </c>
      <c r="F305" s="337">
        <v>0</v>
      </c>
      <c r="G305" s="337">
        <v>0</v>
      </c>
      <c r="H305" s="337">
        <v>0</v>
      </c>
      <c r="I305" s="337">
        <v>0</v>
      </c>
      <c r="J305" s="337">
        <v>0</v>
      </c>
      <c r="K305" s="337">
        <v>0</v>
      </c>
      <c r="L305" s="337">
        <v>0</v>
      </c>
      <c r="M305" s="337">
        <v>0</v>
      </c>
      <c r="N305" s="337">
        <v>0</v>
      </c>
      <c r="O305" s="337">
        <v>0</v>
      </c>
      <c r="P305" s="337">
        <v>0</v>
      </c>
      <c r="Q305" s="337">
        <v>0</v>
      </c>
      <c r="R305" s="345">
        <f t="shared" si="102"/>
        <v>0</v>
      </c>
      <c r="S305" s="345">
        <f t="shared" si="103"/>
        <v>0</v>
      </c>
    </row>
    <row r="306" spans="1:19" s="299" customFormat="1" hidden="1" x14ac:dyDescent="0.25">
      <c r="A306" s="305" t="s">
        <v>689</v>
      </c>
      <c r="B306" s="286" t="s">
        <v>62</v>
      </c>
      <c r="C306" s="304" t="s">
        <v>748</v>
      </c>
      <c r="D306" s="337">
        <v>0</v>
      </c>
      <c r="E306" s="337">
        <v>0</v>
      </c>
      <c r="F306" s="337">
        <v>0</v>
      </c>
      <c r="G306" s="337">
        <v>0</v>
      </c>
      <c r="H306" s="337">
        <v>0</v>
      </c>
      <c r="I306" s="337">
        <v>0</v>
      </c>
      <c r="J306" s="337">
        <v>0</v>
      </c>
      <c r="K306" s="337">
        <v>0</v>
      </c>
      <c r="L306" s="337">
        <v>0</v>
      </c>
      <c r="M306" s="337">
        <v>0</v>
      </c>
      <c r="N306" s="337">
        <v>0</v>
      </c>
      <c r="O306" s="337">
        <v>0</v>
      </c>
      <c r="P306" s="337">
        <v>0</v>
      </c>
      <c r="Q306" s="337">
        <v>0</v>
      </c>
      <c r="R306" s="345">
        <f t="shared" si="102"/>
        <v>0</v>
      </c>
      <c r="S306" s="345">
        <f t="shared" si="103"/>
        <v>0</v>
      </c>
    </row>
    <row r="307" spans="1:19" s="299" customFormat="1" ht="31.5" hidden="1" x14ac:dyDescent="0.25">
      <c r="A307" s="305" t="s">
        <v>685</v>
      </c>
      <c r="B307" s="141" t="s">
        <v>733</v>
      </c>
      <c r="C307" s="304" t="s">
        <v>748</v>
      </c>
      <c r="D307" s="337">
        <v>0</v>
      </c>
      <c r="E307" s="337">
        <v>0</v>
      </c>
      <c r="F307" s="337">
        <v>0</v>
      </c>
      <c r="G307" s="337">
        <v>0</v>
      </c>
      <c r="H307" s="337">
        <v>0</v>
      </c>
      <c r="I307" s="337">
        <v>0</v>
      </c>
      <c r="J307" s="337">
        <v>0</v>
      </c>
      <c r="K307" s="337">
        <v>0</v>
      </c>
      <c r="L307" s="337">
        <v>0</v>
      </c>
      <c r="M307" s="337">
        <v>0</v>
      </c>
      <c r="N307" s="337">
        <v>0</v>
      </c>
      <c r="O307" s="337">
        <v>0</v>
      </c>
      <c r="P307" s="337">
        <v>0</v>
      </c>
      <c r="Q307" s="337">
        <v>0</v>
      </c>
      <c r="R307" s="345">
        <f t="shared" si="102"/>
        <v>0</v>
      </c>
      <c r="S307" s="345">
        <f t="shared" si="103"/>
        <v>0</v>
      </c>
    </row>
    <row r="308" spans="1:19" s="299" customFormat="1" hidden="1" x14ac:dyDescent="0.25">
      <c r="A308" s="305" t="s">
        <v>690</v>
      </c>
      <c r="B308" s="286" t="s">
        <v>62</v>
      </c>
      <c r="C308" s="304" t="s">
        <v>748</v>
      </c>
      <c r="D308" s="337">
        <v>0</v>
      </c>
      <c r="E308" s="337">
        <v>0</v>
      </c>
      <c r="F308" s="337">
        <v>0</v>
      </c>
      <c r="G308" s="337">
        <v>0</v>
      </c>
      <c r="H308" s="337">
        <v>0</v>
      </c>
      <c r="I308" s="337">
        <v>0</v>
      </c>
      <c r="J308" s="337">
        <v>0</v>
      </c>
      <c r="K308" s="337">
        <v>0</v>
      </c>
      <c r="L308" s="337">
        <v>0</v>
      </c>
      <c r="M308" s="337">
        <v>0</v>
      </c>
      <c r="N308" s="337">
        <v>0</v>
      </c>
      <c r="O308" s="337">
        <v>0</v>
      </c>
      <c r="P308" s="337">
        <v>0</v>
      </c>
      <c r="Q308" s="337">
        <v>0</v>
      </c>
      <c r="R308" s="345">
        <f t="shared" si="102"/>
        <v>0</v>
      </c>
      <c r="S308" s="345">
        <f t="shared" si="103"/>
        <v>0</v>
      </c>
    </row>
    <row r="309" spans="1:19" s="299" customFormat="1" hidden="1" x14ac:dyDescent="0.25">
      <c r="A309" s="305" t="s">
        <v>911</v>
      </c>
      <c r="B309" s="286" t="s">
        <v>912</v>
      </c>
      <c r="C309" s="304" t="s">
        <v>748</v>
      </c>
      <c r="D309" s="337">
        <v>0</v>
      </c>
      <c r="E309" s="337">
        <v>0</v>
      </c>
      <c r="F309" s="337">
        <v>0</v>
      </c>
      <c r="G309" s="337">
        <v>0</v>
      </c>
      <c r="H309" s="337">
        <v>0</v>
      </c>
      <c r="I309" s="337">
        <v>0</v>
      </c>
      <c r="J309" s="337">
        <v>0</v>
      </c>
      <c r="K309" s="337">
        <v>0</v>
      </c>
      <c r="L309" s="337">
        <v>0</v>
      </c>
      <c r="M309" s="337">
        <v>0</v>
      </c>
      <c r="N309" s="337">
        <v>0</v>
      </c>
      <c r="O309" s="337">
        <v>0</v>
      </c>
      <c r="P309" s="337">
        <v>0</v>
      </c>
      <c r="Q309" s="337">
        <v>0</v>
      </c>
      <c r="R309" s="345">
        <f t="shared" si="102"/>
        <v>0</v>
      </c>
      <c r="S309" s="345">
        <f t="shared" si="103"/>
        <v>0</v>
      </c>
    </row>
    <row r="310" spans="1:19" s="299" customFormat="1" hidden="1" x14ac:dyDescent="0.25">
      <c r="A310" s="305" t="s">
        <v>1118</v>
      </c>
      <c r="B310" s="286" t="s">
        <v>62</v>
      </c>
      <c r="C310" s="304" t="s">
        <v>748</v>
      </c>
      <c r="D310" s="337">
        <v>0</v>
      </c>
      <c r="E310" s="337">
        <v>0</v>
      </c>
      <c r="F310" s="337">
        <v>0</v>
      </c>
      <c r="G310" s="337">
        <v>0</v>
      </c>
      <c r="H310" s="337">
        <v>0</v>
      </c>
      <c r="I310" s="337">
        <v>0</v>
      </c>
      <c r="J310" s="337">
        <v>0</v>
      </c>
      <c r="K310" s="337">
        <v>0</v>
      </c>
      <c r="L310" s="337">
        <v>0</v>
      </c>
      <c r="M310" s="337">
        <v>0</v>
      </c>
      <c r="N310" s="337">
        <v>0</v>
      </c>
      <c r="O310" s="337">
        <v>0</v>
      </c>
      <c r="P310" s="337">
        <v>0</v>
      </c>
      <c r="Q310" s="337">
        <v>0</v>
      </c>
      <c r="R310" s="345">
        <f t="shared" si="102"/>
        <v>0</v>
      </c>
      <c r="S310" s="345">
        <f t="shared" si="103"/>
        <v>0</v>
      </c>
    </row>
    <row r="311" spans="1:19" s="301" customFormat="1" hidden="1" x14ac:dyDescent="0.25">
      <c r="A311" s="305" t="s">
        <v>1109</v>
      </c>
      <c r="B311" s="141" t="s">
        <v>1108</v>
      </c>
      <c r="C311" s="304" t="s">
        <v>748</v>
      </c>
      <c r="D311" s="337">
        <v>0</v>
      </c>
      <c r="E311" s="337">
        <v>0</v>
      </c>
      <c r="F311" s="337">
        <v>0</v>
      </c>
      <c r="G311" s="337">
        <v>0</v>
      </c>
      <c r="H311" s="337">
        <v>0</v>
      </c>
      <c r="I311" s="337">
        <v>0</v>
      </c>
      <c r="J311" s="337">
        <v>0</v>
      </c>
      <c r="K311" s="337">
        <v>0</v>
      </c>
      <c r="L311" s="337">
        <v>0</v>
      </c>
      <c r="M311" s="337">
        <v>0</v>
      </c>
      <c r="N311" s="337">
        <v>0</v>
      </c>
      <c r="O311" s="337">
        <v>0</v>
      </c>
      <c r="P311" s="337">
        <v>0</v>
      </c>
      <c r="Q311" s="337">
        <v>0</v>
      </c>
      <c r="R311" s="345">
        <f t="shared" si="102"/>
        <v>0</v>
      </c>
      <c r="S311" s="345">
        <f t="shared" si="103"/>
        <v>0</v>
      </c>
    </row>
    <row r="312" spans="1:19" s="299" customFormat="1" ht="31.5" hidden="1" x14ac:dyDescent="0.25">
      <c r="A312" s="305" t="s">
        <v>571</v>
      </c>
      <c r="B312" s="285" t="s">
        <v>1035</v>
      </c>
      <c r="C312" s="304" t="s">
        <v>33</v>
      </c>
      <c r="D312" s="337">
        <v>0</v>
      </c>
      <c r="E312" s="337">
        <v>0</v>
      </c>
      <c r="F312" s="337">
        <v>0</v>
      </c>
      <c r="G312" s="337">
        <v>0</v>
      </c>
      <c r="H312" s="337">
        <v>0</v>
      </c>
      <c r="I312" s="337">
        <v>0</v>
      </c>
      <c r="J312" s="337">
        <v>0</v>
      </c>
      <c r="K312" s="337">
        <v>0</v>
      </c>
      <c r="L312" s="337">
        <v>0</v>
      </c>
      <c r="M312" s="337">
        <v>0</v>
      </c>
      <c r="N312" s="337">
        <v>0</v>
      </c>
      <c r="O312" s="337">
        <v>0</v>
      </c>
      <c r="P312" s="337">
        <v>0</v>
      </c>
      <c r="Q312" s="337">
        <v>0</v>
      </c>
      <c r="R312" s="345">
        <f t="shared" si="102"/>
        <v>0</v>
      </c>
      <c r="S312" s="345">
        <f t="shared" si="103"/>
        <v>0</v>
      </c>
    </row>
    <row r="313" spans="1:19" s="299" customFormat="1" hidden="1" x14ac:dyDescent="0.25">
      <c r="A313" s="305" t="s">
        <v>691</v>
      </c>
      <c r="B313" s="141" t="s">
        <v>946</v>
      </c>
      <c r="C313" s="304" t="s">
        <v>33</v>
      </c>
      <c r="D313" s="337">
        <v>0</v>
      </c>
      <c r="E313" s="337">
        <v>0</v>
      </c>
      <c r="F313" s="337">
        <v>0</v>
      </c>
      <c r="G313" s="337">
        <v>0</v>
      </c>
      <c r="H313" s="337">
        <v>0</v>
      </c>
      <c r="I313" s="337">
        <v>0</v>
      </c>
      <c r="J313" s="337">
        <v>0</v>
      </c>
      <c r="K313" s="337">
        <v>0</v>
      </c>
      <c r="L313" s="337">
        <v>0</v>
      </c>
      <c r="M313" s="337">
        <v>0</v>
      </c>
      <c r="N313" s="337">
        <v>0</v>
      </c>
      <c r="O313" s="337">
        <v>0</v>
      </c>
      <c r="P313" s="337">
        <v>0</v>
      </c>
      <c r="Q313" s="337">
        <v>0</v>
      </c>
      <c r="R313" s="345">
        <f t="shared" si="102"/>
        <v>0</v>
      </c>
      <c r="S313" s="345">
        <f t="shared" si="103"/>
        <v>0</v>
      </c>
    </row>
    <row r="314" spans="1:19" s="299" customFormat="1" ht="31.5" hidden="1" x14ac:dyDescent="0.25">
      <c r="A314" s="305" t="s">
        <v>913</v>
      </c>
      <c r="B314" s="141" t="s">
        <v>947</v>
      </c>
      <c r="C314" s="304" t="s">
        <v>33</v>
      </c>
      <c r="D314" s="337">
        <v>0</v>
      </c>
      <c r="E314" s="337">
        <v>0</v>
      </c>
      <c r="F314" s="337">
        <v>0</v>
      </c>
      <c r="G314" s="337">
        <v>0</v>
      </c>
      <c r="H314" s="337">
        <v>0</v>
      </c>
      <c r="I314" s="337">
        <v>0</v>
      </c>
      <c r="J314" s="337">
        <v>0</v>
      </c>
      <c r="K314" s="337">
        <v>0</v>
      </c>
      <c r="L314" s="337">
        <v>0</v>
      </c>
      <c r="M314" s="337">
        <v>0</v>
      </c>
      <c r="N314" s="337">
        <v>0</v>
      </c>
      <c r="O314" s="337">
        <v>0</v>
      </c>
      <c r="P314" s="337">
        <v>0</v>
      </c>
      <c r="Q314" s="337">
        <v>0</v>
      </c>
      <c r="R314" s="345">
        <f t="shared" si="102"/>
        <v>0</v>
      </c>
      <c r="S314" s="345">
        <f t="shared" si="103"/>
        <v>0</v>
      </c>
    </row>
    <row r="315" spans="1:19" s="299" customFormat="1" ht="31.5" hidden="1" x14ac:dyDescent="0.25">
      <c r="A315" s="305" t="s">
        <v>914</v>
      </c>
      <c r="B315" s="141" t="s">
        <v>948</v>
      </c>
      <c r="C315" s="304" t="s">
        <v>33</v>
      </c>
      <c r="D315" s="337">
        <v>0</v>
      </c>
      <c r="E315" s="337">
        <v>0</v>
      </c>
      <c r="F315" s="337">
        <v>0</v>
      </c>
      <c r="G315" s="337">
        <v>0</v>
      </c>
      <c r="H315" s="337">
        <v>0</v>
      </c>
      <c r="I315" s="337">
        <v>0</v>
      </c>
      <c r="J315" s="337">
        <v>0</v>
      </c>
      <c r="K315" s="337">
        <v>0</v>
      </c>
      <c r="L315" s="337">
        <v>0</v>
      </c>
      <c r="M315" s="337">
        <v>0</v>
      </c>
      <c r="N315" s="337">
        <v>0</v>
      </c>
      <c r="O315" s="337">
        <v>0</v>
      </c>
      <c r="P315" s="337">
        <v>0</v>
      </c>
      <c r="Q315" s="337">
        <v>0</v>
      </c>
      <c r="R315" s="345">
        <f t="shared" si="102"/>
        <v>0</v>
      </c>
      <c r="S315" s="345">
        <f t="shared" si="103"/>
        <v>0</v>
      </c>
    </row>
    <row r="316" spans="1:19" s="299" customFormat="1" ht="31.5" hidden="1" x14ac:dyDescent="0.25">
      <c r="A316" s="305" t="s">
        <v>997</v>
      </c>
      <c r="B316" s="141" t="s">
        <v>949</v>
      </c>
      <c r="C316" s="304" t="s">
        <v>33</v>
      </c>
      <c r="D316" s="337">
        <v>0</v>
      </c>
      <c r="E316" s="337">
        <v>0</v>
      </c>
      <c r="F316" s="337">
        <v>0</v>
      </c>
      <c r="G316" s="337">
        <v>0</v>
      </c>
      <c r="H316" s="337">
        <v>0</v>
      </c>
      <c r="I316" s="337">
        <v>0</v>
      </c>
      <c r="J316" s="337">
        <v>0</v>
      </c>
      <c r="K316" s="337">
        <v>0</v>
      </c>
      <c r="L316" s="337">
        <v>0</v>
      </c>
      <c r="M316" s="337">
        <v>0</v>
      </c>
      <c r="N316" s="337">
        <v>0</v>
      </c>
      <c r="O316" s="337">
        <v>0</v>
      </c>
      <c r="P316" s="337">
        <v>0</v>
      </c>
      <c r="Q316" s="337">
        <v>0</v>
      </c>
      <c r="R316" s="345">
        <f t="shared" si="102"/>
        <v>0</v>
      </c>
      <c r="S316" s="345">
        <f t="shared" si="103"/>
        <v>0</v>
      </c>
    </row>
    <row r="317" spans="1:19" s="299" customFormat="1" hidden="1" x14ac:dyDescent="0.25">
      <c r="A317" s="305" t="s">
        <v>692</v>
      </c>
      <c r="B317" s="284" t="s">
        <v>1057</v>
      </c>
      <c r="C317" s="304" t="s">
        <v>33</v>
      </c>
      <c r="D317" s="337">
        <v>0</v>
      </c>
      <c r="E317" s="337">
        <v>0</v>
      </c>
      <c r="F317" s="337">
        <v>0</v>
      </c>
      <c r="G317" s="337">
        <v>0</v>
      </c>
      <c r="H317" s="337">
        <v>0</v>
      </c>
      <c r="I317" s="337">
        <v>0</v>
      </c>
      <c r="J317" s="337">
        <v>0</v>
      </c>
      <c r="K317" s="337">
        <v>0</v>
      </c>
      <c r="L317" s="337">
        <v>0</v>
      </c>
      <c r="M317" s="337">
        <v>0</v>
      </c>
      <c r="N317" s="337">
        <v>0</v>
      </c>
      <c r="O317" s="337">
        <v>0</v>
      </c>
      <c r="P317" s="337">
        <v>0</v>
      </c>
      <c r="Q317" s="337">
        <v>0</v>
      </c>
      <c r="R317" s="345">
        <f t="shared" si="102"/>
        <v>0</v>
      </c>
      <c r="S317" s="345">
        <f t="shared" si="103"/>
        <v>0</v>
      </c>
    </row>
    <row r="318" spans="1:19" s="299" customFormat="1" hidden="1" x14ac:dyDescent="0.25">
      <c r="A318" s="305" t="s">
        <v>693</v>
      </c>
      <c r="B318" s="284" t="s">
        <v>950</v>
      </c>
      <c r="C318" s="304" t="s">
        <v>33</v>
      </c>
      <c r="D318" s="337">
        <v>0</v>
      </c>
      <c r="E318" s="337">
        <v>0</v>
      </c>
      <c r="F318" s="337">
        <v>0</v>
      </c>
      <c r="G318" s="337">
        <v>0</v>
      </c>
      <c r="H318" s="337">
        <v>0</v>
      </c>
      <c r="I318" s="337">
        <v>0</v>
      </c>
      <c r="J318" s="337">
        <v>0</v>
      </c>
      <c r="K318" s="337">
        <v>0</v>
      </c>
      <c r="L318" s="337">
        <v>0</v>
      </c>
      <c r="M318" s="337">
        <v>0</v>
      </c>
      <c r="N318" s="337">
        <v>0</v>
      </c>
      <c r="O318" s="337">
        <v>0</v>
      </c>
      <c r="P318" s="337">
        <v>0</v>
      </c>
      <c r="Q318" s="337">
        <v>0</v>
      </c>
      <c r="R318" s="345">
        <f t="shared" si="102"/>
        <v>0</v>
      </c>
      <c r="S318" s="345">
        <f t="shared" si="103"/>
        <v>0</v>
      </c>
    </row>
    <row r="319" spans="1:19" s="299" customFormat="1" hidden="1" x14ac:dyDescent="0.25">
      <c r="A319" s="305" t="s">
        <v>694</v>
      </c>
      <c r="B319" s="284" t="s">
        <v>1050</v>
      </c>
      <c r="C319" s="304" t="s">
        <v>33</v>
      </c>
      <c r="D319" s="337">
        <v>0</v>
      </c>
      <c r="E319" s="337">
        <v>0</v>
      </c>
      <c r="F319" s="337">
        <v>0</v>
      </c>
      <c r="G319" s="337">
        <v>0</v>
      </c>
      <c r="H319" s="337">
        <v>0</v>
      </c>
      <c r="I319" s="337">
        <v>0</v>
      </c>
      <c r="J319" s="337">
        <v>0</v>
      </c>
      <c r="K319" s="337">
        <v>0</v>
      </c>
      <c r="L319" s="337">
        <v>0</v>
      </c>
      <c r="M319" s="337">
        <v>0</v>
      </c>
      <c r="N319" s="337">
        <v>0</v>
      </c>
      <c r="O319" s="337">
        <v>0</v>
      </c>
      <c r="P319" s="337">
        <v>0</v>
      </c>
      <c r="Q319" s="337">
        <v>0</v>
      </c>
      <c r="R319" s="345">
        <f t="shared" si="102"/>
        <v>0</v>
      </c>
      <c r="S319" s="345">
        <f t="shared" si="103"/>
        <v>0</v>
      </c>
    </row>
    <row r="320" spans="1:19" s="299" customFormat="1" ht="19.5" hidden="1" customHeight="1" x14ac:dyDescent="0.25">
      <c r="A320" s="305" t="s">
        <v>695</v>
      </c>
      <c r="B320" s="284" t="s">
        <v>951</v>
      </c>
      <c r="C320" s="304" t="s">
        <v>33</v>
      </c>
      <c r="D320" s="337">
        <v>0</v>
      </c>
      <c r="E320" s="337">
        <v>0</v>
      </c>
      <c r="F320" s="337">
        <v>0</v>
      </c>
      <c r="G320" s="337">
        <v>0</v>
      </c>
      <c r="H320" s="337">
        <v>0</v>
      </c>
      <c r="I320" s="337">
        <v>0</v>
      </c>
      <c r="J320" s="337">
        <v>0</v>
      </c>
      <c r="K320" s="337">
        <v>0</v>
      </c>
      <c r="L320" s="337">
        <v>0</v>
      </c>
      <c r="M320" s="337">
        <v>0</v>
      </c>
      <c r="N320" s="337">
        <v>0</v>
      </c>
      <c r="O320" s="337">
        <v>0</v>
      </c>
      <c r="P320" s="337">
        <v>0</v>
      </c>
      <c r="Q320" s="337">
        <v>0</v>
      </c>
      <c r="R320" s="345">
        <f t="shared" si="102"/>
        <v>0</v>
      </c>
      <c r="S320" s="345">
        <f t="shared" si="103"/>
        <v>0</v>
      </c>
    </row>
    <row r="321" spans="1:19" s="299" customFormat="1" ht="19.5" hidden="1" customHeight="1" x14ac:dyDescent="0.25">
      <c r="A321" s="305" t="s">
        <v>696</v>
      </c>
      <c r="B321" s="284" t="s">
        <v>1058</v>
      </c>
      <c r="C321" s="304" t="s">
        <v>33</v>
      </c>
      <c r="D321" s="337">
        <v>0</v>
      </c>
      <c r="E321" s="337">
        <v>0</v>
      </c>
      <c r="F321" s="337">
        <v>0</v>
      </c>
      <c r="G321" s="337">
        <v>0</v>
      </c>
      <c r="H321" s="337">
        <v>0</v>
      </c>
      <c r="I321" s="337">
        <v>0</v>
      </c>
      <c r="J321" s="337">
        <v>0</v>
      </c>
      <c r="K321" s="337">
        <v>0</v>
      </c>
      <c r="L321" s="337">
        <v>0</v>
      </c>
      <c r="M321" s="337">
        <v>0</v>
      </c>
      <c r="N321" s="337">
        <v>0</v>
      </c>
      <c r="O321" s="337">
        <v>0</v>
      </c>
      <c r="P321" s="337">
        <v>0</v>
      </c>
      <c r="Q321" s="337">
        <v>0</v>
      </c>
      <c r="R321" s="345">
        <f t="shared" si="102"/>
        <v>0</v>
      </c>
      <c r="S321" s="345">
        <f t="shared" si="103"/>
        <v>0</v>
      </c>
    </row>
    <row r="322" spans="1:19" s="299" customFormat="1" ht="36.75" hidden="1" customHeight="1" x14ac:dyDescent="0.25">
      <c r="A322" s="305" t="s">
        <v>697</v>
      </c>
      <c r="B322" s="141" t="s">
        <v>1036</v>
      </c>
      <c r="C322" s="304" t="s">
        <v>33</v>
      </c>
      <c r="D322" s="337">
        <v>0</v>
      </c>
      <c r="E322" s="337">
        <v>0</v>
      </c>
      <c r="F322" s="337">
        <v>0</v>
      </c>
      <c r="G322" s="337">
        <v>0</v>
      </c>
      <c r="H322" s="337">
        <v>0</v>
      </c>
      <c r="I322" s="337">
        <v>0</v>
      </c>
      <c r="J322" s="337">
        <v>0</v>
      </c>
      <c r="K322" s="337">
        <v>0</v>
      </c>
      <c r="L322" s="337">
        <v>0</v>
      </c>
      <c r="M322" s="337">
        <v>0</v>
      </c>
      <c r="N322" s="337">
        <v>0</v>
      </c>
      <c r="O322" s="337">
        <v>0</v>
      </c>
      <c r="P322" s="337">
        <v>0</v>
      </c>
      <c r="Q322" s="337">
        <v>0</v>
      </c>
      <c r="R322" s="345">
        <f t="shared" si="102"/>
        <v>0</v>
      </c>
      <c r="S322" s="345">
        <f t="shared" si="103"/>
        <v>0</v>
      </c>
    </row>
    <row r="323" spans="1:19" s="299" customFormat="1" ht="19.5" hidden="1" customHeight="1" x14ac:dyDescent="0.25">
      <c r="A323" s="305" t="s">
        <v>1075</v>
      </c>
      <c r="B323" s="293" t="s">
        <v>643</v>
      </c>
      <c r="C323" s="304" t="s">
        <v>33</v>
      </c>
      <c r="D323" s="337">
        <v>0</v>
      </c>
      <c r="E323" s="337">
        <v>0</v>
      </c>
      <c r="F323" s="337">
        <v>0</v>
      </c>
      <c r="G323" s="337">
        <v>0</v>
      </c>
      <c r="H323" s="337">
        <v>0</v>
      </c>
      <c r="I323" s="337">
        <v>0</v>
      </c>
      <c r="J323" s="337">
        <v>0</v>
      </c>
      <c r="K323" s="337">
        <v>0</v>
      </c>
      <c r="L323" s="337">
        <v>0</v>
      </c>
      <c r="M323" s="337">
        <v>0</v>
      </c>
      <c r="N323" s="337">
        <v>0</v>
      </c>
      <c r="O323" s="337">
        <v>0</v>
      </c>
      <c r="P323" s="337">
        <v>0</v>
      </c>
      <c r="Q323" s="337">
        <v>0</v>
      </c>
      <c r="R323" s="345">
        <f t="shared" si="102"/>
        <v>0</v>
      </c>
      <c r="S323" s="345">
        <f t="shared" si="103"/>
        <v>0</v>
      </c>
    </row>
    <row r="324" spans="1:19" s="299" customFormat="1" ht="19.5" hidden="1" customHeight="1" x14ac:dyDescent="0.25">
      <c r="A324" s="305" t="s">
        <v>1076</v>
      </c>
      <c r="B324" s="293" t="s">
        <v>631</v>
      </c>
      <c r="C324" s="304" t="s">
        <v>33</v>
      </c>
      <c r="D324" s="337">
        <v>0</v>
      </c>
      <c r="E324" s="337">
        <v>0</v>
      </c>
      <c r="F324" s="337">
        <v>0</v>
      </c>
      <c r="G324" s="337">
        <v>0</v>
      </c>
      <c r="H324" s="337">
        <v>0</v>
      </c>
      <c r="I324" s="337">
        <v>0</v>
      </c>
      <c r="J324" s="337">
        <v>0</v>
      </c>
      <c r="K324" s="337">
        <v>0</v>
      </c>
      <c r="L324" s="337">
        <v>0</v>
      </c>
      <c r="M324" s="337">
        <v>0</v>
      </c>
      <c r="N324" s="337">
        <v>0</v>
      </c>
      <c r="O324" s="337">
        <v>0</v>
      </c>
      <c r="P324" s="337">
        <v>0</v>
      </c>
      <c r="Q324" s="337">
        <v>0</v>
      </c>
      <c r="R324" s="345">
        <f t="shared" ref="R324:S324" si="104">H324+J324+L324+N324+P324</f>
        <v>0</v>
      </c>
      <c r="S324" s="345">
        <f t="shared" si="104"/>
        <v>0</v>
      </c>
    </row>
    <row r="325" spans="1:19" s="299" customFormat="1" ht="27" hidden="1" customHeight="1" x14ac:dyDescent="0.25">
      <c r="A325" s="371" t="s">
        <v>1136</v>
      </c>
      <c r="B325" s="371"/>
      <c r="C325" s="371"/>
      <c r="D325" s="371"/>
      <c r="E325" s="371"/>
      <c r="F325" s="371"/>
      <c r="G325" s="371"/>
      <c r="H325" s="371"/>
      <c r="I325" s="371"/>
      <c r="J325" s="371"/>
      <c r="K325" s="371"/>
      <c r="L325" s="371"/>
      <c r="M325" s="371"/>
      <c r="N325" s="371"/>
      <c r="O325" s="371"/>
      <c r="P325" s="371"/>
      <c r="Q325" s="371"/>
      <c r="R325" s="371"/>
      <c r="S325" s="371"/>
    </row>
    <row r="326" spans="1:19" s="309" customFormat="1" ht="34.5" hidden="1" customHeight="1" x14ac:dyDescent="0.25">
      <c r="A326" s="305" t="s">
        <v>572</v>
      </c>
      <c r="B326" s="296" t="s">
        <v>608</v>
      </c>
      <c r="C326" s="304" t="s">
        <v>286</v>
      </c>
      <c r="D326" s="344" t="s">
        <v>590</v>
      </c>
      <c r="E326" s="344" t="s">
        <v>590</v>
      </c>
      <c r="F326" s="344" t="s">
        <v>590</v>
      </c>
      <c r="G326" s="344" t="s">
        <v>590</v>
      </c>
      <c r="H326" s="344" t="s">
        <v>590</v>
      </c>
      <c r="I326" s="344" t="s">
        <v>590</v>
      </c>
      <c r="J326" s="344" t="s">
        <v>590</v>
      </c>
      <c r="K326" s="344" t="s">
        <v>590</v>
      </c>
      <c r="L326" s="344" t="s">
        <v>590</v>
      </c>
      <c r="M326" s="344" t="s">
        <v>590</v>
      </c>
      <c r="N326" s="344" t="s">
        <v>590</v>
      </c>
      <c r="O326" s="344" t="s">
        <v>590</v>
      </c>
      <c r="P326" s="344" t="s">
        <v>590</v>
      </c>
      <c r="Q326" s="344" t="s">
        <v>590</v>
      </c>
      <c r="R326" s="344" t="s">
        <v>590</v>
      </c>
      <c r="S326" s="344" t="s">
        <v>590</v>
      </c>
    </row>
    <row r="327" spans="1:19" hidden="1" x14ac:dyDescent="0.25">
      <c r="A327" s="305" t="s">
        <v>573</v>
      </c>
      <c r="B327" s="285" t="s">
        <v>609</v>
      </c>
      <c r="C327" s="304" t="s">
        <v>36</v>
      </c>
      <c r="D327" s="337">
        <v>0</v>
      </c>
      <c r="E327" s="337">
        <v>0</v>
      </c>
      <c r="F327" s="337">
        <v>0</v>
      </c>
      <c r="G327" s="337">
        <v>0</v>
      </c>
      <c r="H327" s="337">
        <v>0</v>
      </c>
      <c r="I327" s="337">
        <v>0</v>
      </c>
      <c r="J327" s="337">
        <v>0</v>
      </c>
      <c r="K327" s="337">
        <v>0</v>
      </c>
      <c r="L327" s="337">
        <v>0</v>
      </c>
      <c r="M327" s="337">
        <v>0</v>
      </c>
      <c r="N327" s="337">
        <v>0</v>
      </c>
      <c r="O327" s="337">
        <v>0</v>
      </c>
      <c r="P327" s="337">
        <v>0</v>
      </c>
      <c r="Q327" s="337">
        <v>0</v>
      </c>
      <c r="R327" s="345">
        <f t="shared" ref="R327:R331" si="105">H327+J327+L327+N327+P327</f>
        <v>0</v>
      </c>
      <c r="S327" s="345">
        <f t="shared" ref="S327:S331" si="106">I327+K327+M327+O327+Q327</f>
        <v>0</v>
      </c>
    </row>
    <row r="328" spans="1:19" hidden="1" x14ac:dyDescent="0.25">
      <c r="A328" s="305" t="s">
        <v>574</v>
      </c>
      <c r="B328" s="285" t="s">
        <v>610</v>
      </c>
      <c r="C328" s="304" t="s">
        <v>611</v>
      </c>
      <c r="D328" s="337">
        <v>0</v>
      </c>
      <c r="E328" s="337">
        <v>0</v>
      </c>
      <c r="F328" s="337">
        <v>0</v>
      </c>
      <c r="G328" s="337">
        <v>0</v>
      </c>
      <c r="H328" s="337">
        <v>0</v>
      </c>
      <c r="I328" s="337">
        <v>0</v>
      </c>
      <c r="J328" s="337">
        <v>0</v>
      </c>
      <c r="K328" s="337">
        <v>0</v>
      </c>
      <c r="L328" s="337">
        <v>0</v>
      </c>
      <c r="M328" s="337">
        <v>0</v>
      </c>
      <c r="N328" s="337">
        <v>0</v>
      </c>
      <c r="O328" s="337">
        <v>0</v>
      </c>
      <c r="P328" s="337">
        <v>0</v>
      </c>
      <c r="Q328" s="337">
        <v>0</v>
      </c>
      <c r="R328" s="345">
        <f t="shared" si="105"/>
        <v>0</v>
      </c>
      <c r="S328" s="345">
        <f t="shared" si="106"/>
        <v>0</v>
      </c>
    </row>
    <row r="329" spans="1:19" hidden="1" x14ac:dyDescent="0.25">
      <c r="A329" s="305" t="s">
        <v>575</v>
      </c>
      <c r="B329" s="285" t="s">
        <v>612</v>
      </c>
      <c r="C329" s="304" t="s">
        <v>36</v>
      </c>
      <c r="D329" s="337">
        <v>0</v>
      </c>
      <c r="E329" s="337">
        <v>0</v>
      </c>
      <c r="F329" s="337">
        <v>0</v>
      </c>
      <c r="G329" s="337">
        <v>0</v>
      </c>
      <c r="H329" s="337">
        <v>0</v>
      </c>
      <c r="I329" s="337">
        <v>0</v>
      </c>
      <c r="J329" s="337">
        <v>0</v>
      </c>
      <c r="K329" s="337">
        <v>0</v>
      </c>
      <c r="L329" s="337">
        <v>0</v>
      </c>
      <c r="M329" s="337">
        <v>0</v>
      </c>
      <c r="N329" s="337">
        <v>0</v>
      </c>
      <c r="O329" s="337">
        <v>0</v>
      </c>
      <c r="P329" s="337">
        <v>0</v>
      </c>
      <c r="Q329" s="337">
        <v>0</v>
      </c>
      <c r="R329" s="345">
        <f t="shared" si="105"/>
        <v>0</v>
      </c>
      <c r="S329" s="345">
        <f t="shared" si="106"/>
        <v>0</v>
      </c>
    </row>
    <row r="330" spans="1:19" hidden="1" x14ac:dyDescent="0.25">
      <c r="A330" s="305" t="s">
        <v>576</v>
      </c>
      <c r="B330" s="285" t="s">
        <v>614</v>
      </c>
      <c r="C330" s="304" t="s">
        <v>611</v>
      </c>
      <c r="D330" s="337">
        <v>0</v>
      </c>
      <c r="E330" s="337">
        <v>0</v>
      </c>
      <c r="F330" s="337">
        <v>0</v>
      </c>
      <c r="G330" s="337">
        <v>0</v>
      </c>
      <c r="H330" s="337">
        <v>0</v>
      </c>
      <c r="I330" s="337">
        <v>0</v>
      </c>
      <c r="J330" s="337">
        <v>0</v>
      </c>
      <c r="K330" s="337">
        <v>0</v>
      </c>
      <c r="L330" s="337">
        <v>0</v>
      </c>
      <c r="M330" s="337">
        <v>0</v>
      </c>
      <c r="N330" s="337">
        <v>0</v>
      </c>
      <c r="O330" s="337">
        <v>0</v>
      </c>
      <c r="P330" s="337">
        <v>0</v>
      </c>
      <c r="Q330" s="337">
        <v>0</v>
      </c>
      <c r="R330" s="345">
        <f t="shared" si="105"/>
        <v>0</v>
      </c>
      <c r="S330" s="345">
        <f t="shared" si="106"/>
        <v>0</v>
      </c>
    </row>
    <row r="331" spans="1:19" hidden="1" x14ac:dyDescent="0.25">
      <c r="A331" s="305" t="s">
        <v>578</v>
      </c>
      <c r="B331" s="285" t="s">
        <v>613</v>
      </c>
      <c r="C331" s="304" t="s">
        <v>1143</v>
      </c>
      <c r="D331" s="337">
        <v>0</v>
      </c>
      <c r="E331" s="337">
        <v>0</v>
      </c>
      <c r="F331" s="337">
        <v>0</v>
      </c>
      <c r="G331" s="337">
        <v>0</v>
      </c>
      <c r="H331" s="337">
        <v>0</v>
      </c>
      <c r="I331" s="337">
        <v>0</v>
      </c>
      <c r="J331" s="337">
        <v>0</v>
      </c>
      <c r="K331" s="337">
        <v>0</v>
      </c>
      <c r="L331" s="337">
        <v>0</v>
      </c>
      <c r="M331" s="337">
        <v>0</v>
      </c>
      <c r="N331" s="337">
        <v>0</v>
      </c>
      <c r="O331" s="337">
        <v>0</v>
      </c>
      <c r="P331" s="337">
        <v>0</v>
      </c>
      <c r="Q331" s="337">
        <v>0</v>
      </c>
      <c r="R331" s="345">
        <f t="shared" si="105"/>
        <v>0</v>
      </c>
      <c r="S331" s="345">
        <f t="shared" si="106"/>
        <v>0</v>
      </c>
    </row>
    <row r="332" spans="1:19" s="309" customFormat="1" hidden="1" x14ac:dyDescent="0.25">
      <c r="A332" s="305" t="s">
        <v>703</v>
      </c>
      <c r="B332" s="285" t="s">
        <v>577</v>
      </c>
      <c r="C332" s="304" t="s">
        <v>286</v>
      </c>
      <c r="D332" s="344" t="s">
        <v>590</v>
      </c>
      <c r="E332" s="344" t="s">
        <v>590</v>
      </c>
      <c r="F332" s="344" t="s">
        <v>590</v>
      </c>
      <c r="G332" s="344" t="s">
        <v>590</v>
      </c>
      <c r="H332" s="344" t="s">
        <v>590</v>
      </c>
      <c r="I332" s="344" t="s">
        <v>590</v>
      </c>
      <c r="J332" s="344" t="s">
        <v>590</v>
      </c>
      <c r="K332" s="344" t="s">
        <v>590</v>
      </c>
      <c r="L332" s="344" t="s">
        <v>590</v>
      </c>
      <c r="M332" s="344" t="s">
        <v>590</v>
      </c>
      <c r="N332" s="344" t="s">
        <v>590</v>
      </c>
      <c r="O332" s="344" t="s">
        <v>590</v>
      </c>
      <c r="P332" s="344" t="s">
        <v>590</v>
      </c>
      <c r="Q332" s="344" t="s">
        <v>590</v>
      </c>
      <c r="R332" s="344" t="s">
        <v>590</v>
      </c>
      <c r="S332" s="344" t="s">
        <v>590</v>
      </c>
    </row>
    <row r="333" spans="1:19" hidden="1" x14ac:dyDescent="0.25">
      <c r="A333" s="305" t="s">
        <v>704</v>
      </c>
      <c r="B333" s="141" t="s">
        <v>580</v>
      </c>
      <c r="C333" s="304" t="s">
        <v>1143</v>
      </c>
      <c r="D333" s="337">
        <v>0</v>
      </c>
      <c r="E333" s="337">
        <v>0</v>
      </c>
      <c r="F333" s="337">
        <v>0</v>
      </c>
      <c r="G333" s="337">
        <v>0</v>
      </c>
      <c r="H333" s="337">
        <v>0</v>
      </c>
      <c r="I333" s="337">
        <v>0</v>
      </c>
      <c r="J333" s="337">
        <v>0</v>
      </c>
      <c r="K333" s="337">
        <v>0</v>
      </c>
      <c r="L333" s="337">
        <v>0</v>
      </c>
      <c r="M333" s="337">
        <v>0</v>
      </c>
      <c r="N333" s="337">
        <v>0</v>
      </c>
      <c r="O333" s="337">
        <v>0</v>
      </c>
      <c r="P333" s="337">
        <v>0</v>
      </c>
      <c r="Q333" s="337">
        <v>0</v>
      </c>
      <c r="R333" s="345">
        <f t="shared" ref="R333:R334" si="107">H333+J333+L333+N333+P333</f>
        <v>0</v>
      </c>
      <c r="S333" s="345">
        <f t="shared" ref="S333:S334" si="108">I333+K333+M333+O333+Q333</f>
        <v>0</v>
      </c>
    </row>
    <row r="334" spans="1:19" hidden="1" x14ac:dyDescent="0.25">
      <c r="A334" s="305" t="s">
        <v>705</v>
      </c>
      <c r="B334" s="141" t="s">
        <v>579</v>
      </c>
      <c r="C334" s="304" t="s">
        <v>1145</v>
      </c>
      <c r="D334" s="337">
        <v>0</v>
      </c>
      <c r="E334" s="337">
        <v>0</v>
      </c>
      <c r="F334" s="337">
        <v>0</v>
      </c>
      <c r="G334" s="337">
        <v>0</v>
      </c>
      <c r="H334" s="337">
        <v>0</v>
      </c>
      <c r="I334" s="337">
        <v>0</v>
      </c>
      <c r="J334" s="337">
        <v>0</v>
      </c>
      <c r="K334" s="337">
        <v>0</v>
      </c>
      <c r="L334" s="337">
        <v>0</v>
      </c>
      <c r="M334" s="337">
        <v>0</v>
      </c>
      <c r="N334" s="337">
        <v>0</v>
      </c>
      <c r="O334" s="337">
        <v>0</v>
      </c>
      <c r="P334" s="337">
        <v>0</v>
      </c>
      <c r="Q334" s="337">
        <v>0</v>
      </c>
      <c r="R334" s="345">
        <f t="shared" si="107"/>
        <v>0</v>
      </c>
      <c r="S334" s="345">
        <f t="shared" si="108"/>
        <v>0</v>
      </c>
    </row>
    <row r="335" spans="1:19" hidden="1" x14ac:dyDescent="0.25">
      <c r="A335" s="305" t="s">
        <v>706</v>
      </c>
      <c r="B335" s="285" t="s">
        <v>907</v>
      </c>
      <c r="C335" s="304" t="s">
        <v>286</v>
      </c>
      <c r="D335" s="344" t="s">
        <v>590</v>
      </c>
      <c r="E335" s="344" t="s">
        <v>590</v>
      </c>
      <c r="F335" s="344" t="s">
        <v>590</v>
      </c>
      <c r="G335" s="344" t="s">
        <v>590</v>
      </c>
      <c r="H335" s="344" t="s">
        <v>590</v>
      </c>
      <c r="I335" s="344" t="s">
        <v>590</v>
      </c>
      <c r="J335" s="344" t="s">
        <v>590</v>
      </c>
      <c r="K335" s="344" t="s">
        <v>590</v>
      </c>
      <c r="L335" s="344" t="s">
        <v>590</v>
      </c>
      <c r="M335" s="344" t="s">
        <v>590</v>
      </c>
      <c r="N335" s="344" t="s">
        <v>590</v>
      </c>
      <c r="O335" s="344" t="s">
        <v>590</v>
      </c>
      <c r="P335" s="344" t="s">
        <v>590</v>
      </c>
      <c r="Q335" s="344" t="s">
        <v>590</v>
      </c>
      <c r="R335" s="344" t="s">
        <v>590</v>
      </c>
      <c r="S335" s="344" t="s">
        <v>590</v>
      </c>
    </row>
    <row r="336" spans="1:19" hidden="1" x14ac:dyDescent="0.25">
      <c r="A336" s="305" t="s">
        <v>707</v>
      </c>
      <c r="B336" s="141" t="s">
        <v>580</v>
      </c>
      <c r="C336" s="304" t="s">
        <v>1143</v>
      </c>
      <c r="D336" s="337">
        <v>0</v>
      </c>
      <c r="E336" s="337">
        <v>0</v>
      </c>
      <c r="F336" s="337">
        <v>0</v>
      </c>
      <c r="G336" s="337">
        <v>0</v>
      </c>
      <c r="H336" s="337">
        <v>0</v>
      </c>
      <c r="I336" s="337">
        <v>0</v>
      </c>
      <c r="J336" s="337">
        <v>0</v>
      </c>
      <c r="K336" s="337">
        <v>0</v>
      </c>
      <c r="L336" s="337">
        <v>0</v>
      </c>
      <c r="M336" s="337">
        <v>0</v>
      </c>
      <c r="N336" s="337">
        <v>0</v>
      </c>
      <c r="O336" s="337">
        <v>0</v>
      </c>
      <c r="P336" s="337">
        <v>0</v>
      </c>
      <c r="Q336" s="337">
        <v>0</v>
      </c>
      <c r="R336" s="345">
        <f t="shared" ref="R336:R338" si="109">H336+J336+L336+N336+P336</f>
        <v>0</v>
      </c>
      <c r="S336" s="345">
        <f t="shared" ref="S336:S338" si="110">I336+K336+M336+O336+Q336</f>
        <v>0</v>
      </c>
    </row>
    <row r="337" spans="1:19" hidden="1" x14ac:dyDescent="0.25">
      <c r="A337" s="305" t="s">
        <v>708</v>
      </c>
      <c r="B337" s="141" t="s">
        <v>581</v>
      </c>
      <c r="C337" s="304" t="s">
        <v>36</v>
      </c>
      <c r="D337" s="337">
        <v>0</v>
      </c>
      <c r="E337" s="337">
        <v>0</v>
      </c>
      <c r="F337" s="337">
        <v>0</v>
      </c>
      <c r="G337" s="337">
        <v>0</v>
      </c>
      <c r="H337" s="337">
        <v>0</v>
      </c>
      <c r="I337" s="337">
        <v>0</v>
      </c>
      <c r="J337" s="337">
        <v>0</v>
      </c>
      <c r="K337" s="337">
        <v>0</v>
      </c>
      <c r="L337" s="337">
        <v>0</v>
      </c>
      <c r="M337" s="337">
        <v>0</v>
      </c>
      <c r="N337" s="337">
        <v>0</v>
      </c>
      <c r="O337" s="337">
        <v>0</v>
      </c>
      <c r="P337" s="337">
        <v>0</v>
      </c>
      <c r="Q337" s="337">
        <v>0</v>
      </c>
      <c r="R337" s="345">
        <f t="shared" si="109"/>
        <v>0</v>
      </c>
      <c r="S337" s="345">
        <f t="shared" si="110"/>
        <v>0</v>
      </c>
    </row>
    <row r="338" spans="1:19" hidden="1" x14ac:dyDescent="0.25">
      <c r="A338" s="305" t="s">
        <v>709</v>
      </c>
      <c r="B338" s="141" t="s">
        <v>579</v>
      </c>
      <c r="C338" s="304" t="s">
        <v>1145</v>
      </c>
      <c r="D338" s="337">
        <v>0</v>
      </c>
      <c r="E338" s="337">
        <v>0</v>
      </c>
      <c r="F338" s="337">
        <v>0</v>
      </c>
      <c r="G338" s="337">
        <v>0</v>
      </c>
      <c r="H338" s="337">
        <v>0</v>
      </c>
      <c r="I338" s="337">
        <v>0</v>
      </c>
      <c r="J338" s="337">
        <v>0</v>
      </c>
      <c r="K338" s="337">
        <v>0</v>
      </c>
      <c r="L338" s="337">
        <v>0</v>
      </c>
      <c r="M338" s="337">
        <v>0</v>
      </c>
      <c r="N338" s="337">
        <v>0</v>
      </c>
      <c r="O338" s="337">
        <v>0</v>
      </c>
      <c r="P338" s="337">
        <v>0</v>
      </c>
      <c r="Q338" s="337">
        <v>0</v>
      </c>
      <c r="R338" s="345">
        <f t="shared" si="109"/>
        <v>0</v>
      </c>
      <c r="S338" s="345">
        <f t="shared" si="110"/>
        <v>0</v>
      </c>
    </row>
    <row r="339" spans="1:19" hidden="1" x14ac:dyDescent="0.25">
      <c r="A339" s="305" t="s">
        <v>710</v>
      </c>
      <c r="B339" s="285" t="s">
        <v>34</v>
      </c>
      <c r="C339" s="304" t="s">
        <v>286</v>
      </c>
      <c r="D339" s="344" t="s">
        <v>590</v>
      </c>
      <c r="E339" s="344" t="s">
        <v>590</v>
      </c>
      <c r="F339" s="344" t="s">
        <v>590</v>
      </c>
      <c r="G339" s="344" t="s">
        <v>590</v>
      </c>
      <c r="H339" s="344" t="s">
        <v>590</v>
      </c>
      <c r="I339" s="344" t="s">
        <v>590</v>
      </c>
      <c r="J339" s="344" t="s">
        <v>590</v>
      </c>
      <c r="K339" s="344" t="s">
        <v>590</v>
      </c>
      <c r="L339" s="344" t="s">
        <v>590</v>
      </c>
      <c r="M339" s="344" t="s">
        <v>590</v>
      </c>
      <c r="N339" s="344" t="s">
        <v>590</v>
      </c>
      <c r="O339" s="344" t="s">
        <v>590</v>
      </c>
      <c r="P339" s="344" t="s">
        <v>590</v>
      </c>
      <c r="Q339" s="344" t="s">
        <v>590</v>
      </c>
      <c r="R339" s="344" t="s">
        <v>590</v>
      </c>
      <c r="S339" s="344" t="s">
        <v>590</v>
      </c>
    </row>
    <row r="340" spans="1:19" hidden="1" x14ac:dyDescent="0.25">
      <c r="A340" s="305" t="s">
        <v>711</v>
      </c>
      <c r="B340" s="141" t="s">
        <v>580</v>
      </c>
      <c r="C340" s="304" t="s">
        <v>1143</v>
      </c>
      <c r="D340" s="337">
        <v>0</v>
      </c>
      <c r="E340" s="337">
        <v>0</v>
      </c>
      <c r="F340" s="337">
        <v>0</v>
      </c>
      <c r="G340" s="337">
        <v>0</v>
      </c>
      <c r="H340" s="337">
        <v>0</v>
      </c>
      <c r="I340" s="337">
        <v>0</v>
      </c>
      <c r="J340" s="337">
        <v>0</v>
      </c>
      <c r="K340" s="337">
        <v>0</v>
      </c>
      <c r="L340" s="337">
        <v>0</v>
      </c>
      <c r="M340" s="337">
        <v>0</v>
      </c>
      <c r="N340" s="337">
        <v>0</v>
      </c>
      <c r="O340" s="337">
        <v>0</v>
      </c>
      <c r="P340" s="337">
        <v>0</v>
      </c>
      <c r="Q340" s="337">
        <v>0</v>
      </c>
      <c r="R340" s="345">
        <f t="shared" ref="R340:R341" si="111">H340+J340+L340+N340+P340</f>
        <v>0</v>
      </c>
      <c r="S340" s="345">
        <f t="shared" ref="S340:S341" si="112">I340+K340+M340+O340+Q340</f>
        <v>0</v>
      </c>
    </row>
    <row r="341" spans="1:19" hidden="1" x14ac:dyDescent="0.25">
      <c r="A341" s="305" t="s">
        <v>712</v>
      </c>
      <c r="B341" s="141" t="s">
        <v>579</v>
      </c>
      <c r="C341" s="304" t="s">
        <v>1145</v>
      </c>
      <c r="D341" s="337">
        <v>0</v>
      </c>
      <c r="E341" s="337">
        <v>0</v>
      </c>
      <c r="F341" s="337">
        <v>0</v>
      </c>
      <c r="G341" s="337">
        <v>0</v>
      </c>
      <c r="H341" s="337">
        <v>0</v>
      </c>
      <c r="I341" s="337">
        <v>0</v>
      </c>
      <c r="J341" s="337">
        <v>0</v>
      </c>
      <c r="K341" s="337">
        <v>0</v>
      </c>
      <c r="L341" s="337">
        <v>0</v>
      </c>
      <c r="M341" s="337">
        <v>0</v>
      </c>
      <c r="N341" s="337">
        <v>0</v>
      </c>
      <c r="O341" s="337">
        <v>0</v>
      </c>
      <c r="P341" s="337">
        <v>0</v>
      </c>
      <c r="Q341" s="337">
        <v>0</v>
      </c>
      <c r="R341" s="345">
        <f t="shared" si="111"/>
        <v>0</v>
      </c>
      <c r="S341" s="345">
        <f t="shared" si="112"/>
        <v>0</v>
      </c>
    </row>
    <row r="342" spans="1:19" hidden="1" x14ac:dyDescent="0.25">
      <c r="A342" s="305" t="s">
        <v>713</v>
      </c>
      <c r="B342" s="285" t="s">
        <v>35</v>
      </c>
      <c r="C342" s="304" t="s">
        <v>286</v>
      </c>
      <c r="D342" s="344" t="s">
        <v>590</v>
      </c>
      <c r="E342" s="344" t="s">
        <v>590</v>
      </c>
      <c r="F342" s="344" t="s">
        <v>590</v>
      </c>
      <c r="G342" s="344" t="s">
        <v>590</v>
      </c>
      <c r="H342" s="344" t="s">
        <v>590</v>
      </c>
      <c r="I342" s="344" t="s">
        <v>590</v>
      </c>
      <c r="J342" s="344" t="s">
        <v>590</v>
      </c>
      <c r="K342" s="344" t="s">
        <v>590</v>
      </c>
      <c r="L342" s="344" t="s">
        <v>590</v>
      </c>
      <c r="M342" s="344" t="s">
        <v>590</v>
      </c>
      <c r="N342" s="344" t="s">
        <v>590</v>
      </c>
      <c r="O342" s="344" t="s">
        <v>590</v>
      </c>
      <c r="P342" s="344" t="s">
        <v>590</v>
      </c>
      <c r="Q342" s="344" t="s">
        <v>590</v>
      </c>
      <c r="R342" s="344" t="s">
        <v>590</v>
      </c>
      <c r="S342" s="344" t="s">
        <v>590</v>
      </c>
    </row>
    <row r="343" spans="1:19" hidden="1" x14ac:dyDescent="0.25">
      <c r="A343" s="305" t="s">
        <v>714</v>
      </c>
      <c r="B343" s="141" t="s">
        <v>580</v>
      </c>
      <c r="C343" s="304" t="s">
        <v>1143</v>
      </c>
      <c r="D343" s="337">
        <v>0</v>
      </c>
      <c r="E343" s="337">
        <v>0</v>
      </c>
      <c r="F343" s="337">
        <v>0</v>
      </c>
      <c r="G343" s="337">
        <v>0</v>
      </c>
      <c r="H343" s="337">
        <v>0</v>
      </c>
      <c r="I343" s="337">
        <v>0</v>
      </c>
      <c r="J343" s="337">
        <v>0</v>
      </c>
      <c r="K343" s="337">
        <v>0</v>
      </c>
      <c r="L343" s="337">
        <v>0</v>
      </c>
      <c r="M343" s="337">
        <v>0</v>
      </c>
      <c r="N343" s="337">
        <v>0</v>
      </c>
      <c r="O343" s="337">
        <v>0</v>
      </c>
      <c r="P343" s="337">
        <v>0</v>
      </c>
      <c r="Q343" s="337">
        <v>0</v>
      </c>
      <c r="R343" s="345">
        <f t="shared" ref="R343:R345" si="113">H343+J343+L343+N343+P343</f>
        <v>0</v>
      </c>
      <c r="S343" s="345">
        <f t="shared" ref="S343:S345" si="114">I343+K343+M343+O343+Q343</f>
        <v>0</v>
      </c>
    </row>
    <row r="344" spans="1:19" hidden="1" x14ac:dyDescent="0.25">
      <c r="A344" s="305" t="s">
        <v>715</v>
      </c>
      <c r="B344" s="141" t="s">
        <v>581</v>
      </c>
      <c r="C344" s="304" t="s">
        <v>36</v>
      </c>
      <c r="D344" s="337">
        <v>0</v>
      </c>
      <c r="E344" s="337">
        <v>0</v>
      </c>
      <c r="F344" s="337">
        <v>0</v>
      </c>
      <c r="G344" s="337">
        <v>0</v>
      </c>
      <c r="H344" s="337">
        <v>0</v>
      </c>
      <c r="I344" s="337">
        <v>0</v>
      </c>
      <c r="J344" s="337">
        <v>0</v>
      </c>
      <c r="K344" s="337">
        <v>0</v>
      </c>
      <c r="L344" s="337">
        <v>0</v>
      </c>
      <c r="M344" s="337">
        <v>0</v>
      </c>
      <c r="N344" s="337">
        <v>0</v>
      </c>
      <c r="O344" s="337">
        <v>0</v>
      </c>
      <c r="P344" s="337">
        <v>0</v>
      </c>
      <c r="Q344" s="337">
        <v>0</v>
      </c>
      <c r="R344" s="345">
        <f t="shared" si="113"/>
        <v>0</v>
      </c>
      <c r="S344" s="345">
        <f t="shared" si="114"/>
        <v>0</v>
      </c>
    </row>
    <row r="345" spans="1:19" hidden="1" x14ac:dyDescent="0.25">
      <c r="A345" s="305" t="s">
        <v>716</v>
      </c>
      <c r="B345" s="141" t="s">
        <v>579</v>
      </c>
      <c r="C345" s="304" t="s">
        <v>1145</v>
      </c>
      <c r="D345" s="337">
        <v>0</v>
      </c>
      <c r="E345" s="337">
        <v>0</v>
      </c>
      <c r="F345" s="337">
        <v>0</v>
      </c>
      <c r="G345" s="337">
        <v>0</v>
      </c>
      <c r="H345" s="337">
        <v>0</v>
      </c>
      <c r="I345" s="337">
        <v>0</v>
      </c>
      <c r="J345" s="337">
        <v>0</v>
      </c>
      <c r="K345" s="337">
        <v>0</v>
      </c>
      <c r="L345" s="337">
        <v>0</v>
      </c>
      <c r="M345" s="337">
        <v>0</v>
      </c>
      <c r="N345" s="337">
        <v>0</v>
      </c>
      <c r="O345" s="337">
        <v>0</v>
      </c>
      <c r="P345" s="337">
        <v>0</v>
      </c>
      <c r="Q345" s="337">
        <v>0</v>
      </c>
      <c r="R345" s="345">
        <f t="shared" si="113"/>
        <v>0</v>
      </c>
      <c r="S345" s="345">
        <f t="shared" si="114"/>
        <v>0</v>
      </c>
    </row>
    <row r="346" spans="1:19" ht="39.75" hidden="1" customHeight="1" x14ac:dyDescent="0.25">
      <c r="A346" s="317" t="s">
        <v>582</v>
      </c>
      <c r="B346" s="316" t="s">
        <v>615</v>
      </c>
      <c r="C346" s="318" t="s">
        <v>286</v>
      </c>
      <c r="D346" s="343" t="s">
        <v>590</v>
      </c>
      <c r="E346" s="343" t="s">
        <v>590</v>
      </c>
      <c r="F346" s="343" t="s">
        <v>590</v>
      </c>
      <c r="G346" s="343" t="s">
        <v>590</v>
      </c>
      <c r="H346" s="343" t="s">
        <v>590</v>
      </c>
      <c r="I346" s="343" t="s">
        <v>590</v>
      </c>
      <c r="J346" s="343" t="s">
        <v>590</v>
      </c>
      <c r="K346" s="343" t="s">
        <v>590</v>
      </c>
      <c r="L346" s="343" t="s">
        <v>590</v>
      </c>
      <c r="M346" s="343" t="s">
        <v>590</v>
      </c>
      <c r="N346" s="343" t="s">
        <v>590</v>
      </c>
      <c r="O346" s="343" t="s">
        <v>590</v>
      </c>
      <c r="P346" s="343" t="s">
        <v>590</v>
      </c>
      <c r="Q346" s="343" t="s">
        <v>590</v>
      </c>
      <c r="R346" s="343" t="s">
        <v>590</v>
      </c>
      <c r="S346" s="343" t="s">
        <v>590</v>
      </c>
    </row>
    <row r="347" spans="1:19" ht="37.5" hidden="1" customHeight="1" x14ac:dyDescent="0.25">
      <c r="A347" s="319" t="s">
        <v>584</v>
      </c>
      <c r="B347" s="328" t="s">
        <v>1037</v>
      </c>
      <c r="C347" s="321" t="s">
        <v>1143</v>
      </c>
      <c r="D347" s="339">
        <f>D348</f>
        <v>84.197579906995372</v>
      </c>
      <c r="E347" s="339">
        <f t="shared" ref="E347:Q347" si="115">E348</f>
        <v>97.270707000000002</v>
      </c>
      <c r="F347" s="339">
        <f t="shared" si="115"/>
        <v>91.144296503043492</v>
      </c>
      <c r="G347" s="339">
        <f t="shared" si="115"/>
        <v>103.22117500000003</v>
      </c>
      <c r="H347" s="339">
        <f t="shared" si="115"/>
        <v>101.94186922114083</v>
      </c>
      <c r="I347" s="339">
        <f t="shared" si="115"/>
        <v>101.94186922114083</v>
      </c>
      <c r="J347" s="339">
        <f t="shared" si="115"/>
        <v>103.0461585944</v>
      </c>
      <c r="K347" s="339">
        <f t="shared" si="115"/>
        <v>103.0461585944</v>
      </c>
      <c r="L347" s="339">
        <f t="shared" si="115"/>
        <v>101.94186922114083</v>
      </c>
      <c r="M347" s="339">
        <f t="shared" si="115"/>
        <v>101.94186922114083</v>
      </c>
      <c r="N347" s="339">
        <f t="shared" si="115"/>
        <v>99.284767208431049</v>
      </c>
      <c r="O347" s="339">
        <f t="shared" si="115"/>
        <v>99.284767208431049</v>
      </c>
      <c r="P347" s="339">
        <f t="shared" si="115"/>
        <v>99.284767208431049</v>
      </c>
      <c r="Q347" s="339">
        <f t="shared" si="115"/>
        <v>99.284767208431049</v>
      </c>
      <c r="R347" s="347">
        <f t="shared" ref="R347:R357" si="116">H347+J347+L347+N347+P347</f>
        <v>505.49943145354376</v>
      </c>
      <c r="S347" s="347">
        <f t="shared" ref="S347:S357" si="117">I347+K347+M347+O347+Q347</f>
        <v>505.49943145354376</v>
      </c>
    </row>
    <row r="348" spans="1:19" ht="31.5" hidden="1" x14ac:dyDescent="0.25">
      <c r="A348" s="319" t="s">
        <v>717</v>
      </c>
      <c r="B348" s="326" t="s">
        <v>1038</v>
      </c>
      <c r="C348" s="321" t="s">
        <v>1143</v>
      </c>
      <c r="D348" s="339">
        <f>D349+D350</f>
        <v>84.197579906995372</v>
      </c>
      <c r="E348" s="339">
        <f t="shared" ref="E348:Q348" si="118">E349+E350</f>
        <v>97.270707000000002</v>
      </c>
      <c r="F348" s="339">
        <f t="shared" si="118"/>
        <v>91.144296503043492</v>
      </c>
      <c r="G348" s="339">
        <f t="shared" si="118"/>
        <v>103.22117500000003</v>
      </c>
      <c r="H348" s="339">
        <f t="shared" si="118"/>
        <v>101.94186922114083</v>
      </c>
      <c r="I348" s="339">
        <f t="shared" si="118"/>
        <v>101.94186922114083</v>
      </c>
      <c r="J348" s="339">
        <f t="shared" si="118"/>
        <v>103.0461585944</v>
      </c>
      <c r="K348" s="339">
        <f t="shared" si="118"/>
        <v>103.0461585944</v>
      </c>
      <c r="L348" s="339">
        <f t="shared" si="118"/>
        <v>101.94186922114083</v>
      </c>
      <c r="M348" s="339">
        <f t="shared" si="118"/>
        <v>101.94186922114083</v>
      </c>
      <c r="N348" s="339">
        <f t="shared" si="118"/>
        <v>99.284767208431049</v>
      </c>
      <c r="O348" s="339">
        <f t="shared" si="118"/>
        <v>99.284767208431049</v>
      </c>
      <c r="P348" s="339">
        <f t="shared" si="118"/>
        <v>99.284767208431049</v>
      </c>
      <c r="Q348" s="339">
        <f t="shared" si="118"/>
        <v>99.284767208431049</v>
      </c>
      <c r="R348" s="347">
        <f t="shared" si="116"/>
        <v>505.49943145354376</v>
      </c>
      <c r="S348" s="347">
        <f t="shared" si="117"/>
        <v>505.49943145354376</v>
      </c>
    </row>
    <row r="349" spans="1:19" hidden="1" x14ac:dyDescent="0.25">
      <c r="A349" s="319" t="s">
        <v>904</v>
      </c>
      <c r="B349" s="332" t="s">
        <v>952</v>
      </c>
      <c r="C349" s="321" t="s">
        <v>1143</v>
      </c>
      <c r="D349" s="339">
        <v>0</v>
      </c>
      <c r="E349" s="347">
        <f>'[1]1.30.'!$P$27/1000</f>
        <v>7.2549650000000003</v>
      </c>
      <c r="F349" s="347">
        <v>0</v>
      </c>
      <c r="G349" s="347">
        <v>0</v>
      </c>
      <c r="H349" s="347">
        <v>0</v>
      </c>
      <c r="I349" s="347">
        <f>H349</f>
        <v>0</v>
      </c>
      <c r="J349" s="347">
        <v>0</v>
      </c>
      <c r="K349" s="347">
        <f>J349</f>
        <v>0</v>
      </c>
      <c r="L349" s="347">
        <v>0</v>
      </c>
      <c r="M349" s="347">
        <f>L349</f>
        <v>0</v>
      </c>
      <c r="N349" s="347">
        <f>0</f>
        <v>0</v>
      </c>
      <c r="O349" s="347">
        <f>N349</f>
        <v>0</v>
      </c>
      <c r="P349" s="347">
        <f>0</f>
        <v>0</v>
      </c>
      <c r="Q349" s="347">
        <f>P349</f>
        <v>0</v>
      </c>
      <c r="R349" s="347">
        <f t="shared" si="116"/>
        <v>0</v>
      </c>
      <c r="S349" s="347">
        <f t="shared" si="117"/>
        <v>0</v>
      </c>
    </row>
    <row r="350" spans="1:19" hidden="1" x14ac:dyDescent="0.25">
      <c r="A350" s="319" t="s">
        <v>903</v>
      </c>
      <c r="B350" s="332" t="s">
        <v>953</v>
      </c>
      <c r="C350" s="321" t="s">
        <v>1143</v>
      </c>
      <c r="D350" s="339">
        <f>'[1]1.30.'!$J$25/1000</f>
        <v>84.197579906995372</v>
      </c>
      <c r="E350" s="347">
        <f>'[1]1.30.'!$P$26/1000</f>
        <v>90.015742000000003</v>
      </c>
      <c r="F350" s="347">
        <f>'[1]1.30.'!$V$25/1000</f>
        <v>91.144296503043492</v>
      </c>
      <c r="G350" s="347">
        <f>'[2]1.30.'!$P$25/1000</f>
        <v>103.22117500000003</v>
      </c>
      <c r="H350" s="347">
        <f>'[1]1.30.'!$AB$25/1000</f>
        <v>101.94186922114083</v>
      </c>
      <c r="I350" s="347">
        <f>H350</f>
        <v>101.94186922114083</v>
      </c>
      <c r="J350" s="347">
        <f>'[2]1.30.'!$AB$25/1000</f>
        <v>103.0461585944</v>
      </c>
      <c r="K350" s="347">
        <f>J350</f>
        <v>103.0461585944</v>
      </c>
      <c r="L350" s="347">
        <f>'[1]1.30. План 2025-2028'!$J$25/1000</f>
        <v>101.94186922114083</v>
      </c>
      <c r="M350" s="347">
        <f>L350</f>
        <v>101.94186922114083</v>
      </c>
      <c r="N350" s="347">
        <f>'[1]1.30. План 2025-2028'!$P$25/1000</f>
        <v>99.284767208431049</v>
      </c>
      <c r="O350" s="347">
        <f>N350</f>
        <v>99.284767208431049</v>
      </c>
      <c r="P350" s="347">
        <f>'[1]1.30. План 2025-2028'!$V$25/1000</f>
        <v>99.284767208431049</v>
      </c>
      <c r="Q350" s="347">
        <f>P350</f>
        <v>99.284767208431049</v>
      </c>
      <c r="R350" s="347">
        <f t="shared" si="116"/>
        <v>505.49943145354376</v>
      </c>
      <c r="S350" s="347">
        <f t="shared" si="117"/>
        <v>505.49943145354376</v>
      </c>
    </row>
    <row r="351" spans="1:19" hidden="1" x14ac:dyDescent="0.25">
      <c r="A351" s="319" t="s">
        <v>871</v>
      </c>
      <c r="B351" s="328" t="s">
        <v>998</v>
      </c>
      <c r="C351" s="321" t="s">
        <v>1143</v>
      </c>
      <c r="D351" s="339">
        <f>'[1]1.30.'!$J$21/1000</f>
        <v>5.9787745156152798</v>
      </c>
      <c r="E351" s="347">
        <f>'[1]1.30.'!$P$21/1000</f>
        <v>9.56390735106962</v>
      </c>
      <c r="F351" s="347">
        <f>'[1]1.30.'!$V$21/1000</f>
        <v>7.6785127344565192</v>
      </c>
      <c r="G351" s="347">
        <f>'[2]1.30.'!$P$21/1000</f>
        <v>8.9117184000000016</v>
      </c>
      <c r="H351" s="347">
        <f>'[1]1.30.'!$AB$21/1000</f>
        <v>10.00834955893915</v>
      </c>
      <c r="I351" s="347">
        <f>H351</f>
        <v>10.00834955893915</v>
      </c>
      <c r="J351" s="347">
        <f>'[2]1.30.'!$AB$21/1000</f>
        <v>10.116765405599999</v>
      </c>
      <c r="K351" s="347">
        <f>J351</f>
        <v>10.116765405599999</v>
      </c>
      <c r="L351" s="347">
        <f>'[1]1.30. План 2025-2028'!$J$21/1000</f>
        <v>10.00834955893915</v>
      </c>
      <c r="M351" s="347">
        <f>L351</f>
        <v>10.00834955893915</v>
      </c>
      <c r="N351" s="347">
        <f>'[1]1.30. План 2025-2028'!$P$21/1000</f>
        <v>10.00834955893915</v>
      </c>
      <c r="O351" s="347">
        <f>N351</f>
        <v>10.00834955893915</v>
      </c>
      <c r="P351" s="347">
        <f>'[1]1.30. План 2025-2028'!$V$21/1000</f>
        <v>10.00834955893915</v>
      </c>
      <c r="Q351" s="347">
        <f>P351</f>
        <v>10.00834955893915</v>
      </c>
      <c r="R351" s="347">
        <f t="shared" si="116"/>
        <v>50.150163641356606</v>
      </c>
      <c r="S351" s="347">
        <f t="shared" si="117"/>
        <v>50.150163641356606</v>
      </c>
    </row>
    <row r="352" spans="1:19" ht="21" hidden="1" customHeight="1" x14ac:dyDescent="0.25">
      <c r="A352" s="319" t="s">
        <v>872</v>
      </c>
      <c r="B352" s="328" t="s">
        <v>1153</v>
      </c>
      <c r="C352" s="321" t="s">
        <v>36</v>
      </c>
      <c r="D352" s="339">
        <f>D353</f>
        <v>20.5464744008632</v>
      </c>
      <c r="E352" s="339">
        <f t="shared" ref="E352:Q352" si="119">E353</f>
        <v>23.504656900726399</v>
      </c>
      <c r="F352" s="339">
        <f t="shared" si="119"/>
        <v>22.088071499478474</v>
      </c>
      <c r="G352" s="339">
        <f t="shared" si="119"/>
        <v>24.993020581113807</v>
      </c>
      <c r="H352" s="339">
        <f t="shared" si="119"/>
        <v>24.704779870612683</v>
      </c>
      <c r="I352" s="339">
        <f t="shared" si="119"/>
        <v>24.704779870612683</v>
      </c>
      <c r="J352" s="339">
        <f t="shared" si="119"/>
        <v>24.972395386084976</v>
      </c>
      <c r="K352" s="339">
        <f t="shared" si="119"/>
        <v>24.972395386084976</v>
      </c>
      <c r="L352" s="339">
        <f t="shared" si="119"/>
        <v>24.704779870612683</v>
      </c>
      <c r="M352" s="339">
        <f t="shared" si="119"/>
        <v>24.704779870612683</v>
      </c>
      <c r="N352" s="339">
        <f t="shared" si="119"/>
        <v>24.0608528873301</v>
      </c>
      <c r="O352" s="339">
        <f t="shared" si="119"/>
        <v>24.0608528873301</v>
      </c>
      <c r="P352" s="339">
        <f t="shared" si="119"/>
        <v>24.0608528873301</v>
      </c>
      <c r="Q352" s="339">
        <f t="shared" si="119"/>
        <v>24.0608528873301</v>
      </c>
      <c r="R352" s="347">
        <f t="shared" si="116"/>
        <v>122.50366090197053</v>
      </c>
      <c r="S352" s="347">
        <f t="shared" si="117"/>
        <v>122.50366090197053</v>
      </c>
    </row>
    <row r="353" spans="1:19" ht="31.5" hidden="1" x14ac:dyDescent="0.25">
      <c r="A353" s="319" t="s">
        <v>873</v>
      </c>
      <c r="B353" s="326" t="s">
        <v>1039</v>
      </c>
      <c r="C353" s="321" t="s">
        <v>36</v>
      </c>
      <c r="D353" s="339">
        <f t="shared" ref="D353:Q353" si="120">D354+D355</f>
        <v>20.5464744008632</v>
      </c>
      <c r="E353" s="339">
        <f t="shared" si="120"/>
        <v>23.504656900726399</v>
      </c>
      <c r="F353" s="339">
        <f t="shared" si="120"/>
        <v>22.088071499478474</v>
      </c>
      <c r="G353" s="339">
        <f t="shared" si="120"/>
        <v>24.993020581113807</v>
      </c>
      <c r="H353" s="339">
        <f t="shared" si="120"/>
        <v>24.704779870612683</v>
      </c>
      <c r="I353" s="339">
        <f t="shared" si="120"/>
        <v>24.704779870612683</v>
      </c>
      <c r="J353" s="339">
        <f t="shared" si="120"/>
        <v>24.972395386084976</v>
      </c>
      <c r="K353" s="339">
        <f t="shared" si="120"/>
        <v>24.972395386084976</v>
      </c>
      <c r="L353" s="339">
        <f t="shared" si="120"/>
        <v>24.704779870612683</v>
      </c>
      <c r="M353" s="339">
        <f t="shared" si="120"/>
        <v>24.704779870612683</v>
      </c>
      <c r="N353" s="339">
        <f t="shared" si="120"/>
        <v>24.0608528873301</v>
      </c>
      <c r="O353" s="339">
        <f t="shared" si="120"/>
        <v>24.0608528873301</v>
      </c>
      <c r="P353" s="339">
        <f t="shared" si="120"/>
        <v>24.0608528873301</v>
      </c>
      <c r="Q353" s="339">
        <f t="shared" si="120"/>
        <v>24.0608528873301</v>
      </c>
      <c r="R353" s="347">
        <f t="shared" si="116"/>
        <v>122.50366090197053</v>
      </c>
      <c r="S353" s="347">
        <f t="shared" si="117"/>
        <v>122.50366090197053</v>
      </c>
    </row>
    <row r="354" spans="1:19" hidden="1" x14ac:dyDescent="0.25">
      <c r="A354" s="319" t="s">
        <v>905</v>
      </c>
      <c r="B354" s="332" t="s">
        <v>952</v>
      </c>
      <c r="C354" s="321" t="s">
        <v>36</v>
      </c>
      <c r="D354" s="339">
        <v>0</v>
      </c>
      <c r="E354" s="347">
        <f>'[1]1.30.'!$Q$27</f>
        <v>8.4877081505282087E-2</v>
      </c>
      <c r="F354" s="347">
        <v>0</v>
      </c>
      <c r="G354" s="347">
        <v>0</v>
      </c>
      <c r="H354" s="347">
        <v>0</v>
      </c>
      <c r="I354" s="347">
        <f>H354</f>
        <v>0</v>
      </c>
      <c r="J354" s="347">
        <v>0</v>
      </c>
      <c r="K354" s="347">
        <f>J354</f>
        <v>0</v>
      </c>
      <c r="L354" s="347">
        <v>0</v>
      </c>
      <c r="M354" s="347">
        <f>L354</f>
        <v>0</v>
      </c>
      <c r="N354" s="347">
        <v>0</v>
      </c>
      <c r="O354" s="347">
        <f>N354</f>
        <v>0</v>
      </c>
      <c r="P354" s="347">
        <v>0</v>
      </c>
      <c r="Q354" s="347">
        <f>P354</f>
        <v>0</v>
      </c>
      <c r="R354" s="347">
        <f t="shared" si="116"/>
        <v>0</v>
      </c>
      <c r="S354" s="347">
        <f t="shared" si="117"/>
        <v>0</v>
      </c>
    </row>
    <row r="355" spans="1:19" hidden="1" x14ac:dyDescent="0.25">
      <c r="A355" s="319" t="s">
        <v>906</v>
      </c>
      <c r="B355" s="332" t="s">
        <v>953</v>
      </c>
      <c r="C355" s="321" t="s">
        <v>36</v>
      </c>
      <c r="D355" s="339">
        <f>'[1]1.30.'!$K$25</f>
        <v>20.5464744008632</v>
      </c>
      <c r="E355" s="347">
        <f>'[1]1.30.'!$Q$26</f>
        <v>23.419779819221116</v>
      </c>
      <c r="F355" s="347">
        <f>'[1]1.30.'!$W$25</f>
        <v>22.088071499478474</v>
      </c>
      <c r="G355" s="347">
        <f>'[2]1.30.'!$Q$25</f>
        <v>24.993020581113807</v>
      </c>
      <c r="H355" s="347">
        <f>'[1]1.30.'!$AC$25</f>
        <v>24.704779870612683</v>
      </c>
      <c r="I355" s="347">
        <f>H355</f>
        <v>24.704779870612683</v>
      </c>
      <c r="J355" s="347">
        <f>'[2]1.30.'!$AC$25</f>
        <v>24.972395386084976</v>
      </c>
      <c r="K355" s="347">
        <f>J355</f>
        <v>24.972395386084976</v>
      </c>
      <c r="L355" s="347">
        <f>'[1]1.30. План 2025-2028'!$K$25</f>
        <v>24.704779870612683</v>
      </c>
      <c r="M355" s="347">
        <f>L355</f>
        <v>24.704779870612683</v>
      </c>
      <c r="N355" s="347">
        <f>'[1]1.30. План 2025-2028'!$Q$25</f>
        <v>24.0608528873301</v>
      </c>
      <c r="O355" s="347">
        <f>N355</f>
        <v>24.0608528873301</v>
      </c>
      <c r="P355" s="347">
        <f>'[1]1.30. План 2025-2028'!$W$25</f>
        <v>24.0608528873301</v>
      </c>
      <c r="Q355" s="347">
        <f>P355</f>
        <v>24.0608528873301</v>
      </c>
      <c r="R355" s="347">
        <f t="shared" si="116"/>
        <v>122.50366090197053</v>
      </c>
      <c r="S355" s="347">
        <f t="shared" si="117"/>
        <v>122.50366090197053</v>
      </c>
    </row>
    <row r="356" spans="1:19" ht="19.5" hidden="1" customHeight="1" x14ac:dyDescent="0.25">
      <c r="A356" s="319" t="s">
        <v>874</v>
      </c>
      <c r="B356" s="328" t="s">
        <v>955</v>
      </c>
      <c r="C356" s="321" t="s">
        <v>954</v>
      </c>
      <c r="D356" s="339">
        <f>[1]P2.2!$K$52</f>
        <v>2416.3915199999997</v>
      </c>
      <c r="E356" s="347">
        <f>[1]P2.2!$M$52</f>
        <v>3406.5789799999998</v>
      </c>
      <c r="F356" s="347">
        <f>[1]P2.2!$O$52</f>
        <v>3118.17578</v>
      </c>
      <c r="G356" s="347">
        <f>[2]P2.2!$M$52</f>
        <v>3946.95838</v>
      </c>
      <c r="H356" s="347">
        <f>[2]P2.2!$O$52</f>
        <v>3538.6594999999998</v>
      </c>
      <c r="I356" s="347">
        <f>[2]P2.2!$Q$52</f>
        <v>4051.95838</v>
      </c>
      <c r="J356" s="347">
        <f>'[1]Р2.2 План 2025-2028'!$I$52</f>
        <v>3406.5789799999998</v>
      </c>
      <c r="K356" s="347">
        <f>[2]P2.2!$S$52</f>
        <v>4051.95838</v>
      </c>
      <c r="L356" s="347">
        <f>'[1]Р2.2 План 2025-2028'!$K$52</f>
        <v>3406.5789799999998</v>
      </c>
      <c r="M356" s="347">
        <f>L356</f>
        <v>3406.5789799999998</v>
      </c>
      <c r="N356" s="347">
        <f>'[1]Р2.2 План 2025-2028'!$M$52</f>
        <v>3406.5789799999998</v>
      </c>
      <c r="O356" s="347">
        <f>N356</f>
        <v>3406.5789799999998</v>
      </c>
      <c r="P356" s="347">
        <f>'[1]Р2.2 План 2025-2028'!$O$52</f>
        <v>3406.5789799999998</v>
      </c>
      <c r="Q356" s="347">
        <f>P356</f>
        <v>3406.5789799999998</v>
      </c>
      <c r="R356" s="347">
        <f t="shared" si="116"/>
        <v>17164.975419999999</v>
      </c>
      <c r="S356" s="347">
        <f t="shared" si="117"/>
        <v>18323.653699999999</v>
      </c>
    </row>
    <row r="357" spans="1:19" ht="40.5" hidden="1" customHeight="1" x14ac:dyDescent="0.25">
      <c r="A357" s="319" t="s">
        <v>875</v>
      </c>
      <c r="B357" s="328" t="s">
        <v>1152</v>
      </c>
      <c r="C357" s="321" t="s">
        <v>748</v>
      </c>
      <c r="D357" s="339">
        <f>D24-D58-D59-D52</f>
        <v>143.13800000000001</v>
      </c>
      <c r="E357" s="339">
        <f t="shared" ref="E357:Q357" si="121">E24-E58-E59-E52</f>
        <v>171.608</v>
      </c>
      <c r="F357" s="339">
        <f t="shared" si="121"/>
        <v>385.94599999999997</v>
      </c>
      <c r="G357" s="339">
        <f t="shared" si="121"/>
        <v>374.3</v>
      </c>
      <c r="H357" s="339">
        <f t="shared" si="121"/>
        <v>394.69899999999996</v>
      </c>
      <c r="I357" s="339">
        <f t="shared" si="121"/>
        <v>394.69899999999996</v>
      </c>
      <c r="J357" s="339">
        <f t="shared" si="121"/>
        <v>253.17099999999996</v>
      </c>
      <c r="K357" s="339">
        <f t="shared" si="121"/>
        <v>253.17099999999996</v>
      </c>
      <c r="L357" s="339">
        <f t="shared" si="121"/>
        <v>191.953</v>
      </c>
      <c r="M357" s="339">
        <f t="shared" si="121"/>
        <v>191.953</v>
      </c>
      <c r="N357" s="339">
        <f t="shared" si="121"/>
        <v>195.11600000000001</v>
      </c>
      <c r="O357" s="339">
        <f t="shared" si="121"/>
        <v>195.11600000000001</v>
      </c>
      <c r="P357" s="339">
        <f t="shared" si="121"/>
        <v>195.28399999999999</v>
      </c>
      <c r="Q357" s="339">
        <f t="shared" si="121"/>
        <v>195.28399999999999</v>
      </c>
      <c r="R357" s="347">
        <f t="shared" si="116"/>
        <v>1230.223</v>
      </c>
      <c r="S357" s="347">
        <f t="shared" si="117"/>
        <v>1230.223</v>
      </c>
    </row>
    <row r="358" spans="1:19" hidden="1" x14ac:dyDescent="0.25">
      <c r="A358" s="305" t="s">
        <v>585</v>
      </c>
      <c r="B358" s="296" t="s">
        <v>583</v>
      </c>
      <c r="C358" s="304" t="s">
        <v>286</v>
      </c>
      <c r="D358" s="344" t="s">
        <v>590</v>
      </c>
      <c r="E358" s="344" t="s">
        <v>590</v>
      </c>
      <c r="F358" s="344" t="s">
        <v>590</v>
      </c>
      <c r="G358" s="344" t="s">
        <v>590</v>
      </c>
      <c r="H358" s="344" t="s">
        <v>590</v>
      </c>
      <c r="I358" s="344" t="s">
        <v>590</v>
      </c>
      <c r="J358" s="344" t="s">
        <v>590</v>
      </c>
      <c r="K358" s="344" t="s">
        <v>590</v>
      </c>
      <c r="L358" s="344" t="s">
        <v>590</v>
      </c>
      <c r="M358" s="344" t="s">
        <v>590</v>
      </c>
      <c r="N358" s="344" t="s">
        <v>590</v>
      </c>
      <c r="O358" s="344" t="s">
        <v>590</v>
      </c>
      <c r="P358" s="344" t="s">
        <v>590</v>
      </c>
      <c r="Q358" s="344" t="s">
        <v>590</v>
      </c>
      <c r="R358" s="344" t="s">
        <v>590</v>
      </c>
      <c r="S358" s="344" t="s">
        <v>590</v>
      </c>
    </row>
    <row r="359" spans="1:19" hidden="1" x14ac:dyDescent="0.25">
      <c r="A359" s="305" t="s">
        <v>587</v>
      </c>
      <c r="B359" s="285" t="s">
        <v>628</v>
      </c>
      <c r="C359" s="304" t="s">
        <v>1143</v>
      </c>
      <c r="D359" s="337">
        <v>0</v>
      </c>
      <c r="E359" s="337">
        <v>0</v>
      </c>
      <c r="F359" s="337">
        <v>0</v>
      </c>
      <c r="G359" s="337">
        <v>0</v>
      </c>
      <c r="H359" s="337">
        <v>0</v>
      </c>
      <c r="I359" s="337">
        <v>0</v>
      </c>
      <c r="J359" s="337">
        <v>0</v>
      </c>
      <c r="K359" s="337">
        <v>0</v>
      </c>
      <c r="L359" s="337">
        <v>0</v>
      </c>
      <c r="M359" s="337">
        <v>0</v>
      </c>
      <c r="N359" s="337">
        <v>0</v>
      </c>
      <c r="O359" s="337">
        <v>0</v>
      </c>
      <c r="P359" s="337">
        <v>0</v>
      </c>
      <c r="Q359" s="337">
        <v>0</v>
      </c>
      <c r="R359" s="345">
        <f t="shared" ref="R359:R362" si="122">H359+J359+L359+N359+P359</f>
        <v>0</v>
      </c>
      <c r="S359" s="345">
        <f t="shared" ref="S359:S362" si="123">I359+K359+M359+O359+Q359</f>
        <v>0</v>
      </c>
    </row>
    <row r="360" spans="1:19" hidden="1" x14ac:dyDescent="0.25">
      <c r="A360" s="305" t="s">
        <v>588</v>
      </c>
      <c r="B360" s="285" t="s">
        <v>629</v>
      </c>
      <c r="C360" s="304" t="s">
        <v>611</v>
      </c>
      <c r="D360" s="337">
        <v>0</v>
      </c>
      <c r="E360" s="337">
        <v>0</v>
      </c>
      <c r="F360" s="337">
        <v>0</v>
      </c>
      <c r="G360" s="337">
        <v>0</v>
      </c>
      <c r="H360" s="337">
        <v>0</v>
      </c>
      <c r="I360" s="337">
        <v>0</v>
      </c>
      <c r="J360" s="337">
        <v>0</v>
      </c>
      <c r="K360" s="337">
        <v>0</v>
      </c>
      <c r="L360" s="337">
        <v>0</v>
      </c>
      <c r="M360" s="337">
        <v>0</v>
      </c>
      <c r="N360" s="337">
        <v>0</v>
      </c>
      <c r="O360" s="337">
        <v>0</v>
      </c>
      <c r="P360" s="337">
        <v>0</v>
      </c>
      <c r="Q360" s="337">
        <v>0</v>
      </c>
      <c r="R360" s="345">
        <f t="shared" si="122"/>
        <v>0</v>
      </c>
      <c r="S360" s="345">
        <f t="shared" si="123"/>
        <v>0</v>
      </c>
    </row>
    <row r="361" spans="1:19" ht="47.25" hidden="1" x14ac:dyDescent="0.25">
      <c r="A361" s="305" t="s">
        <v>635</v>
      </c>
      <c r="B361" s="285" t="s">
        <v>956</v>
      </c>
      <c r="C361" s="304" t="s">
        <v>748</v>
      </c>
      <c r="D361" s="337">
        <v>0</v>
      </c>
      <c r="E361" s="337">
        <v>0</v>
      </c>
      <c r="F361" s="337">
        <v>0</v>
      </c>
      <c r="G361" s="337">
        <v>0</v>
      </c>
      <c r="H361" s="337">
        <v>0</v>
      </c>
      <c r="I361" s="337">
        <v>0</v>
      </c>
      <c r="J361" s="337">
        <v>0</v>
      </c>
      <c r="K361" s="337">
        <v>0</v>
      </c>
      <c r="L361" s="337">
        <v>0</v>
      </c>
      <c r="M361" s="337">
        <v>0</v>
      </c>
      <c r="N361" s="337">
        <v>0</v>
      </c>
      <c r="O361" s="337">
        <v>0</v>
      </c>
      <c r="P361" s="337">
        <v>0</v>
      </c>
      <c r="Q361" s="337">
        <v>0</v>
      </c>
      <c r="R361" s="345">
        <f t="shared" si="122"/>
        <v>0</v>
      </c>
      <c r="S361" s="345">
        <f t="shared" si="123"/>
        <v>0</v>
      </c>
    </row>
    <row r="362" spans="1:19" ht="31.5" hidden="1" x14ac:dyDescent="0.25">
      <c r="A362" s="305" t="s">
        <v>718</v>
      </c>
      <c r="B362" s="285" t="s">
        <v>999</v>
      </c>
      <c r="C362" s="304" t="s">
        <v>748</v>
      </c>
      <c r="D362" s="337">
        <v>0</v>
      </c>
      <c r="E362" s="337">
        <v>0</v>
      </c>
      <c r="F362" s="337">
        <v>0</v>
      </c>
      <c r="G362" s="337">
        <v>0</v>
      </c>
      <c r="H362" s="337">
        <v>0</v>
      </c>
      <c r="I362" s="337">
        <v>0</v>
      </c>
      <c r="J362" s="337">
        <v>0</v>
      </c>
      <c r="K362" s="337">
        <v>0</v>
      </c>
      <c r="L362" s="337">
        <v>0</v>
      </c>
      <c r="M362" s="337">
        <v>0</v>
      </c>
      <c r="N362" s="337">
        <v>0</v>
      </c>
      <c r="O362" s="337">
        <v>0</v>
      </c>
      <c r="P362" s="337">
        <v>0</v>
      </c>
      <c r="Q362" s="337">
        <v>0</v>
      </c>
      <c r="R362" s="345">
        <f t="shared" si="122"/>
        <v>0</v>
      </c>
      <c r="S362" s="345">
        <f t="shared" si="123"/>
        <v>0</v>
      </c>
    </row>
    <row r="363" spans="1:19" hidden="1" x14ac:dyDescent="0.25">
      <c r="A363" s="305" t="s">
        <v>589</v>
      </c>
      <c r="B363" s="296" t="s">
        <v>586</v>
      </c>
      <c r="C363" s="297" t="s">
        <v>286</v>
      </c>
      <c r="D363" s="344" t="s">
        <v>590</v>
      </c>
      <c r="E363" s="344" t="s">
        <v>590</v>
      </c>
      <c r="F363" s="344" t="s">
        <v>590</v>
      </c>
      <c r="G363" s="344" t="s">
        <v>590</v>
      </c>
      <c r="H363" s="344" t="s">
        <v>590</v>
      </c>
      <c r="I363" s="344" t="s">
        <v>590</v>
      </c>
      <c r="J363" s="344" t="s">
        <v>590</v>
      </c>
      <c r="K363" s="344" t="s">
        <v>590</v>
      </c>
      <c r="L363" s="344" t="s">
        <v>590</v>
      </c>
      <c r="M363" s="344" t="s">
        <v>590</v>
      </c>
      <c r="N363" s="344" t="s">
        <v>590</v>
      </c>
      <c r="O363" s="344" t="s">
        <v>590</v>
      </c>
      <c r="P363" s="344" t="s">
        <v>590</v>
      </c>
      <c r="Q363" s="344" t="s">
        <v>590</v>
      </c>
      <c r="R363" s="344" t="s">
        <v>590</v>
      </c>
      <c r="S363" s="344" t="s">
        <v>590</v>
      </c>
    </row>
    <row r="364" spans="1:19" ht="18" hidden="1" customHeight="1" x14ac:dyDescent="0.25">
      <c r="A364" s="305" t="s">
        <v>719</v>
      </c>
      <c r="B364" s="285" t="s">
        <v>737</v>
      </c>
      <c r="C364" s="304" t="s">
        <v>36</v>
      </c>
      <c r="D364" s="337">
        <v>0</v>
      </c>
      <c r="E364" s="337">
        <v>0</v>
      </c>
      <c r="F364" s="337">
        <v>0</v>
      </c>
      <c r="G364" s="337">
        <v>0</v>
      </c>
      <c r="H364" s="337">
        <v>0</v>
      </c>
      <c r="I364" s="337">
        <v>0</v>
      </c>
      <c r="J364" s="337">
        <v>0</v>
      </c>
      <c r="K364" s="337">
        <v>0</v>
      </c>
      <c r="L364" s="337">
        <v>0</v>
      </c>
      <c r="M364" s="337">
        <v>0</v>
      </c>
      <c r="N364" s="337">
        <v>0</v>
      </c>
      <c r="O364" s="337">
        <v>0</v>
      </c>
      <c r="P364" s="337">
        <v>0</v>
      </c>
      <c r="Q364" s="337">
        <v>0</v>
      </c>
      <c r="R364" s="345">
        <f t="shared" ref="R364:R373" si="124">H364+J364+L364+N364+P364</f>
        <v>0</v>
      </c>
      <c r="S364" s="345">
        <f t="shared" ref="S364:S373" si="125">I364+K364+M364+O364+Q364</f>
        <v>0</v>
      </c>
    </row>
    <row r="365" spans="1:19" ht="47.25" hidden="1" x14ac:dyDescent="0.25">
      <c r="A365" s="305" t="s">
        <v>720</v>
      </c>
      <c r="B365" s="141" t="s">
        <v>876</v>
      </c>
      <c r="C365" s="304" t="s">
        <v>36</v>
      </c>
      <c r="D365" s="337">
        <v>0</v>
      </c>
      <c r="E365" s="337">
        <v>0</v>
      </c>
      <c r="F365" s="337">
        <v>0</v>
      </c>
      <c r="G365" s="337">
        <v>0</v>
      </c>
      <c r="H365" s="337">
        <v>0</v>
      </c>
      <c r="I365" s="337">
        <v>0</v>
      </c>
      <c r="J365" s="337">
        <v>0</v>
      </c>
      <c r="K365" s="337">
        <v>0</v>
      </c>
      <c r="L365" s="337">
        <v>0</v>
      </c>
      <c r="M365" s="337">
        <v>0</v>
      </c>
      <c r="N365" s="337">
        <v>0</v>
      </c>
      <c r="O365" s="337">
        <v>0</v>
      </c>
      <c r="P365" s="337">
        <v>0</v>
      </c>
      <c r="Q365" s="337">
        <v>0</v>
      </c>
      <c r="R365" s="345">
        <f t="shared" si="124"/>
        <v>0</v>
      </c>
      <c r="S365" s="345">
        <f t="shared" si="125"/>
        <v>0</v>
      </c>
    </row>
    <row r="366" spans="1:19" ht="47.25" hidden="1" x14ac:dyDescent="0.25">
      <c r="A366" s="305" t="s">
        <v>721</v>
      </c>
      <c r="B366" s="141" t="s">
        <v>877</v>
      </c>
      <c r="C366" s="304" t="s">
        <v>36</v>
      </c>
      <c r="D366" s="337">
        <v>0</v>
      </c>
      <c r="E366" s="337">
        <v>0</v>
      </c>
      <c r="F366" s="337">
        <v>0</v>
      </c>
      <c r="G366" s="337">
        <v>0</v>
      </c>
      <c r="H366" s="337">
        <v>0</v>
      </c>
      <c r="I366" s="337">
        <v>0</v>
      </c>
      <c r="J366" s="337">
        <v>0</v>
      </c>
      <c r="K366" s="337">
        <v>0</v>
      </c>
      <c r="L366" s="337">
        <v>0</v>
      </c>
      <c r="M366" s="337">
        <v>0</v>
      </c>
      <c r="N366" s="337">
        <v>0</v>
      </c>
      <c r="O366" s="337">
        <v>0</v>
      </c>
      <c r="P366" s="337">
        <v>0</v>
      </c>
      <c r="Q366" s="337">
        <v>0</v>
      </c>
      <c r="R366" s="345">
        <f t="shared" si="124"/>
        <v>0</v>
      </c>
      <c r="S366" s="345">
        <f t="shared" si="125"/>
        <v>0</v>
      </c>
    </row>
    <row r="367" spans="1:19" ht="31.5" hidden="1" x14ac:dyDescent="0.25">
      <c r="A367" s="305" t="s">
        <v>722</v>
      </c>
      <c r="B367" s="141" t="s">
        <v>632</v>
      </c>
      <c r="C367" s="304" t="s">
        <v>36</v>
      </c>
      <c r="D367" s="337">
        <v>0</v>
      </c>
      <c r="E367" s="337">
        <v>0</v>
      </c>
      <c r="F367" s="337">
        <v>0</v>
      </c>
      <c r="G367" s="337">
        <v>0</v>
      </c>
      <c r="H367" s="337">
        <v>0</v>
      </c>
      <c r="I367" s="337">
        <v>0</v>
      </c>
      <c r="J367" s="337">
        <v>0</v>
      </c>
      <c r="K367" s="337">
        <v>0</v>
      </c>
      <c r="L367" s="337">
        <v>0</v>
      </c>
      <c r="M367" s="337">
        <v>0</v>
      </c>
      <c r="N367" s="337">
        <v>0</v>
      </c>
      <c r="O367" s="337">
        <v>0</v>
      </c>
      <c r="P367" s="337">
        <v>0</v>
      </c>
      <c r="Q367" s="337">
        <v>0</v>
      </c>
      <c r="R367" s="345">
        <f t="shared" si="124"/>
        <v>0</v>
      </c>
      <c r="S367" s="345">
        <f t="shared" si="125"/>
        <v>0</v>
      </c>
    </row>
    <row r="368" spans="1:19" hidden="1" x14ac:dyDescent="0.25">
      <c r="A368" s="305" t="s">
        <v>723</v>
      </c>
      <c r="B368" s="285" t="s">
        <v>736</v>
      </c>
      <c r="C368" s="304" t="s">
        <v>1143</v>
      </c>
      <c r="D368" s="337">
        <v>0</v>
      </c>
      <c r="E368" s="337">
        <v>0</v>
      </c>
      <c r="F368" s="337">
        <v>0</v>
      </c>
      <c r="G368" s="337">
        <v>0</v>
      </c>
      <c r="H368" s="337">
        <v>0</v>
      </c>
      <c r="I368" s="337">
        <v>0</v>
      </c>
      <c r="J368" s="337">
        <v>0</v>
      </c>
      <c r="K368" s="337">
        <v>0</v>
      </c>
      <c r="L368" s="337">
        <v>0</v>
      </c>
      <c r="M368" s="337">
        <v>0</v>
      </c>
      <c r="N368" s="337">
        <v>0</v>
      </c>
      <c r="O368" s="337">
        <v>0</v>
      </c>
      <c r="P368" s="337">
        <v>0</v>
      </c>
      <c r="Q368" s="337">
        <v>0</v>
      </c>
      <c r="R368" s="345">
        <f t="shared" si="124"/>
        <v>0</v>
      </c>
      <c r="S368" s="345">
        <f t="shared" si="125"/>
        <v>0</v>
      </c>
    </row>
    <row r="369" spans="1:19" ht="31.5" hidden="1" x14ac:dyDescent="0.25">
      <c r="A369" s="305" t="s">
        <v>724</v>
      </c>
      <c r="B369" s="141" t="s">
        <v>633</v>
      </c>
      <c r="C369" s="304" t="s">
        <v>1143</v>
      </c>
      <c r="D369" s="337">
        <v>0</v>
      </c>
      <c r="E369" s="337">
        <v>0</v>
      </c>
      <c r="F369" s="337">
        <v>0</v>
      </c>
      <c r="G369" s="337">
        <v>0</v>
      </c>
      <c r="H369" s="337">
        <v>0</v>
      </c>
      <c r="I369" s="337">
        <v>0</v>
      </c>
      <c r="J369" s="337">
        <v>0</v>
      </c>
      <c r="K369" s="337">
        <v>0</v>
      </c>
      <c r="L369" s="337">
        <v>0</v>
      </c>
      <c r="M369" s="337">
        <v>0</v>
      </c>
      <c r="N369" s="337">
        <v>0</v>
      </c>
      <c r="O369" s="337">
        <v>0</v>
      </c>
      <c r="P369" s="337">
        <v>0</v>
      </c>
      <c r="Q369" s="337">
        <v>0</v>
      </c>
      <c r="R369" s="345">
        <f t="shared" si="124"/>
        <v>0</v>
      </c>
      <c r="S369" s="345">
        <f t="shared" si="125"/>
        <v>0</v>
      </c>
    </row>
    <row r="370" spans="1:19" hidden="1" x14ac:dyDescent="0.25">
      <c r="A370" s="305" t="s">
        <v>725</v>
      </c>
      <c r="B370" s="141" t="s">
        <v>634</v>
      </c>
      <c r="C370" s="304" t="s">
        <v>1143</v>
      </c>
      <c r="D370" s="337">
        <v>0</v>
      </c>
      <c r="E370" s="337">
        <v>0</v>
      </c>
      <c r="F370" s="337">
        <v>0</v>
      </c>
      <c r="G370" s="337">
        <v>0</v>
      </c>
      <c r="H370" s="337">
        <v>0</v>
      </c>
      <c r="I370" s="337">
        <v>0</v>
      </c>
      <c r="J370" s="337">
        <v>0</v>
      </c>
      <c r="K370" s="337">
        <v>0</v>
      </c>
      <c r="L370" s="337">
        <v>0</v>
      </c>
      <c r="M370" s="337">
        <v>0</v>
      </c>
      <c r="N370" s="337">
        <v>0</v>
      </c>
      <c r="O370" s="337">
        <v>0</v>
      </c>
      <c r="P370" s="337">
        <v>0</v>
      </c>
      <c r="Q370" s="337">
        <v>0</v>
      </c>
      <c r="R370" s="345">
        <f t="shared" si="124"/>
        <v>0</v>
      </c>
      <c r="S370" s="345">
        <f t="shared" si="125"/>
        <v>0</v>
      </c>
    </row>
    <row r="371" spans="1:19" ht="31.5" hidden="1" x14ac:dyDescent="0.25">
      <c r="A371" s="305" t="s">
        <v>726</v>
      </c>
      <c r="B371" s="285" t="s">
        <v>735</v>
      </c>
      <c r="C371" s="304" t="s">
        <v>748</v>
      </c>
      <c r="D371" s="337">
        <v>0</v>
      </c>
      <c r="E371" s="337">
        <v>0</v>
      </c>
      <c r="F371" s="337">
        <v>0</v>
      </c>
      <c r="G371" s="337">
        <v>0</v>
      </c>
      <c r="H371" s="337">
        <v>0</v>
      </c>
      <c r="I371" s="337">
        <v>0</v>
      </c>
      <c r="J371" s="337">
        <v>0</v>
      </c>
      <c r="K371" s="337">
        <v>0</v>
      </c>
      <c r="L371" s="337">
        <v>0</v>
      </c>
      <c r="M371" s="337">
        <v>0</v>
      </c>
      <c r="N371" s="337">
        <v>0</v>
      </c>
      <c r="O371" s="337">
        <v>0</v>
      </c>
      <c r="P371" s="337">
        <v>0</v>
      </c>
      <c r="Q371" s="337">
        <v>0</v>
      </c>
      <c r="R371" s="345">
        <f t="shared" si="124"/>
        <v>0</v>
      </c>
      <c r="S371" s="345">
        <f t="shared" si="125"/>
        <v>0</v>
      </c>
    </row>
    <row r="372" spans="1:19" hidden="1" x14ac:dyDescent="0.25">
      <c r="A372" s="305" t="s">
        <v>727</v>
      </c>
      <c r="B372" s="141" t="s">
        <v>630</v>
      </c>
      <c r="C372" s="304" t="s">
        <v>748</v>
      </c>
      <c r="D372" s="337">
        <v>0</v>
      </c>
      <c r="E372" s="337">
        <v>0</v>
      </c>
      <c r="F372" s="337">
        <v>0</v>
      </c>
      <c r="G372" s="337">
        <v>0</v>
      </c>
      <c r="H372" s="337">
        <v>0</v>
      </c>
      <c r="I372" s="337">
        <v>0</v>
      </c>
      <c r="J372" s="337">
        <v>0</v>
      </c>
      <c r="K372" s="337">
        <v>0</v>
      </c>
      <c r="L372" s="337">
        <v>0</v>
      </c>
      <c r="M372" s="337">
        <v>0</v>
      </c>
      <c r="N372" s="337">
        <v>0</v>
      </c>
      <c r="O372" s="337">
        <v>0</v>
      </c>
      <c r="P372" s="337">
        <v>0</v>
      </c>
      <c r="Q372" s="337">
        <v>0</v>
      </c>
      <c r="R372" s="345">
        <f t="shared" si="124"/>
        <v>0</v>
      </c>
      <c r="S372" s="345">
        <f t="shared" si="125"/>
        <v>0</v>
      </c>
    </row>
    <row r="373" spans="1:19" hidden="1" x14ac:dyDescent="0.25">
      <c r="A373" s="305" t="s">
        <v>728</v>
      </c>
      <c r="B373" s="141" t="s">
        <v>631</v>
      </c>
      <c r="C373" s="304" t="s">
        <v>748</v>
      </c>
      <c r="D373" s="337">
        <v>0</v>
      </c>
      <c r="E373" s="337">
        <v>0</v>
      </c>
      <c r="F373" s="337">
        <v>0</v>
      </c>
      <c r="G373" s="337">
        <v>0</v>
      </c>
      <c r="H373" s="337">
        <v>0</v>
      </c>
      <c r="I373" s="337">
        <v>0</v>
      </c>
      <c r="J373" s="337">
        <v>0</v>
      </c>
      <c r="K373" s="337">
        <v>0</v>
      </c>
      <c r="L373" s="337">
        <v>0</v>
      </c>
      <c r="M373" s="337">
        <v>0</v>
      </c>
      <c r="N373" s="337">
        <v>0</v>
      </c>
      <c r="O373" s="337">
        <v>0</v>
      </c>
      <c r="P373" s="337">
        <v>0</v>
      </c>
      <c r="Q373" s="337">
        <v>0</v>
      </c>
      <c r="R373" s="345">
        <f t="shared" si="124"/>
        <v>0</v>
      </c>
      <c r="S373" s="345">
        <f t="shared" si="125"/>
        <v>0</v>
      </c>
    </row>
    <row r="374" spans="1:19" ht="30" hidden="1" customHeight="1" x14ac:dyDescent="0.25">
      <c r="A374" s="317" t="s">
        <v>729</v>
      </c>
      <c r="B374" s="316" t="s">
        <v>878</v>
      </c>
      <c r="C374" s="318" t="s">
        <v>1144</v>
      </c>
      <c r="D374" s="351">
        <v>43</v>
      </c>
      <c r="E374" s="352">
        <v>53</v>
      </c>
      <c r="F374" s="352">
        <v>62</v>
      </c>
      <c r="G374" s="352">
        <v>62</v>
      </c>
      <c r="H374" s="352">
        <v>118</v>
      </c>
      <c r="I374" s="353">
        <f>H374</f>
        <v>118</v>
      </c>
      <c r="J374" s="353">
        <v>118</v>
      </c>
      <c r="K374" s="353">
        <f>J374</f>
        <v>118</v>
      </c>
      <c r="L374" s="353">
        <v>118</v>
      </c>
      <c r="M374" s="353">
        <f>L374</f>
        <v>118</v>
      </c>
      <c r="N374" s="353">
        <v>118</v>
      </c>
      <c r="O374" s="353">
        <f>N374</f>
        <v>118</v>
      </c>
      <c r="P374" s="353">
        <v>118</v>
      </c>
      <c r="Q374" s="353">
        <f>P374</f>
        <v>118</v>
      </c>
      <c r="R374" s="353" t="s">
        <v>1178</v>
      </c>
      <c r="S374" s="353" t="s">
        <v>1178</v>
      </c>
    </row>
    <row r="375" spans="1:19" x14ac:dyDescent="0.25">
      <c r="A375" s="363" t="s">
        <v>1121</v>
      </c>
      <c r="B375" s="364"/>
      <c r="C375" s="364"/>
      <c r="D375" s="364"/>
      <c r="E375" s="364"/>
      <c r="F375" s="364"/>
      <c r="G375" s="364"/>
      <c r="H375" s="364"/>
      <c r="I375" s="364"/>
      <c r="J375" s="364"/>
      <c r="K375" s="364"/>
      <c r="L375" s="364"/>
      <c r="M375" s="364"/>
      <c r="N375" s="364"/>
      <c r="O375" s="364"/>
      <c r="P375" s="364"/>
      <c r="Q375" s="364"/>
      <c r="R375" s="364"/>
      <c r="S375" s="365"/>
    </row>
    <row r="376" spans="1:19" ht="16.5" customHeight="1" x14ac:dyDescent="0.25">
      <c r="A376" s="363"/>
      <c r="B376" s="364"/>
      <c r="C376" s="364"/>
      <c r="D376" s="364"/>
      <c r="E376" s="364"/>
      <c r="F376" s="364"/>
      <c r="G376" s="364"/>
      <c r="H376" s="364"/>
      <c r="I376" s="364"/>
      <c r="J376" s="364"/>
      <c r="K376" s="364"/>
      <c r="L376" s="364"/>
      <c r="M376" s="364"/>
      <c r="N376" s="364"/>
      <c r="O376" s="364"/>
      <c r="P376" s="364"/>
      <c r="Q376" s="364"/>
      <c r="R376" s="364"/>
      <c r="S376" s="365"/>
    </row>
    <row r="377" spans="1:19" ht="33" customHeight="1" x14ac:dyDescent="0.25">
      <c r="A377" s="366" t="s">
        <v>0</v>
      </c>
      <c r="B377" s="367" t="s">
        <v>1</v>
      </c>
      <c r="C377" s="367" t="s">
        <v>603</v>
      </c>
      <c r="D377" s="330" t="s">
        <v>1169</v>
      </c>
      <c r="E377" s="330" t="s">
        <v>1170</v>
      </c>
      <c r="F377" s="367" t="s">
        <v>1171</v>
      </c>
      <c r="G377" s="367"/>
      <c r="H377" s="368" t="s">
        <v>1166</v>
      </c>
      <c r="I377" s="368"/>
      <c r="J377" s="368" t="s">
        <v>1167</v>
      </c>
      <c r="K377" s="368"/>
      <c r="L377" s="368" t="s">
        <v>1168</v>
      </c>
      <c r="M377" s="368"/>
      <c r="N377" s="368" t="s">
        <v>1172</v>
      </c>
      <c r="O377" s="368"/>
      <c r="P377" s="368" t="s">
        <v>1173</v>
      </c>
      <c r="Q377" s="368"/>
      <c r="R377" s="368" t="s">
        <v>519</v>
      </c>
      <c r="S377" s="368"/>
    </row>
    <row r="378" spans="1:19" ht="58.15" customHeight="1" x14ac:dyDescent="0.25">
      <c r="A378" s="366"/>
      <c r="B378" s="367"/>
      <c r="C378" s="367"/>
      <c r="D378" s="292" t="s">
        <v>191</v>
      </c>
      <c r="E378" s="292" t="s">
        <v>191</v>
      </c>
      <c r="F378" s="292" t="s">
        <v>1177</v>
      </c>
      <c r="G378" s="292" t="s">
        <v>191</v>
      </c>
      <c r="H378" s="292" t="s">
        <v>1177</v>
      </c>
      <c r="I378" s="292" t="s">
        <v>604</v>
      </c>
      <c r="J378" s="292" t="s">
        <v>1177</v>
      </c>
      <c r="K378" s="292" t="s">
        <v>604</v>
      </c>
      <c r="L378" s="292" t="s">
        <v>1177</v>
      </c>
      <c r="M378" s="292" t="s">
        <v>604</v>
      </c>
      <c r="N378" s="292" t="s">
        <v>1177</v>
      </c>
      <c r="O378" s="292" t="s">
        <v>604</v>
      </c>
      <c r="P378" s="292" t="s">
        <v>1177</v>
      </c>
      <c r="Q378" s="292" t="s">
        <v>604</v>
      </c>
      <c r="R378" s="292" t="s">
        <v>1078</v>
      </c>
      <c r="S378" s="292" t="s">
        <v>604</v>
      </c>
    </row>
    <row r="379" spans="1:19" s="314" customFormat="1" x14ac:dyDescent="0.25">
      <c r="A379" s="310">
        <v>1</v>
      </c>
      <c r="B379" s="311">
        <v>2</v>
      </c>
      <c r="C379" s="311">
        <v>3</v>
      </c>
      <c r="D379" s="312" t="s">
        <v>52</v>
      </c>
      <c r="E379" s="329" t="s">
        <v>55</v>
      </c>
      <c r="F379" s="329" t="s">
        <v>1079</v>
      </c>
      <c r="G379" s="329" t="s">
        <v>1080</v>
      </c>
      <c r="H379" s="329" t="s">
        <v>1081</v>
      </c>
      <c r="I379" s="329" t="s">
        <v>1082</v>
      </c>
      <c r="J379" s="329" t="s">
        <v>1083</v>
      </c>
      <c r="K379" s="329" t="s">
        <v>1084</v>
      </c>
      <c r="L379" s="329" t="s">
        <v>1085</v>
      </c>
      <c r="M379" s="329" t="s">
        <v>1086</v>
      </c>
      <c r="N379" s="329" t="s">
        <v>1087</v>
      </c>
      <c r="O379" s="329" t="s">
        <v>1174</v>
      </c>
      <c r="P379" s="329" t="s">
        <v>1175</v>
      </c>
      <c r="Q379" s="329" t="s">
        <v>1176</v>
      </c>
      <c r="R379" s="310" t="s">
        <v>1088</v>
      </c>
      <c r="S379" s="311">
        <v>6</v>
      </c>
    </row>
    <row r="380" spans="1:19" ht="35.25" customHeight="1" x14ac:dyDescent="0.25">
      <c r="A380" s="362" t="s">
        <v>1154</v>
      </c>
      <c r="B380" s="362"/>
      <c r="C380" s="318" t="s">
        <v>748</v>
      </c>
      <c r="D380" s="335">
        <f>D381+D440</f>
        <v>10.465909999999999</v>
      </c>
      <c r="E380" s="335">
        <f t="shared" ref="E380:Q380" si="126">E381+E440</f>
        <v>17.884999999999998</v>
      </c>
      <c r="F380" s="335">
        <f t="shared" si="126"/>
        <v>43.164000000000001</v>
      </c>
      <c r="G380" s="335">
        <f t="shared" si="126"/>
        <v>30.925999999999998</v>
      </c>
      <c r="H380" s="335">
        <f t="shared" si="126"/>
        <v>55.100999999999999</v>
      </c>
      <c r="I380" s="335">
        <f t="shared" si="126"/>
        <v>66.061000000000007</v>
      </c>
      <c r="J380" s="335">
        <f t="shared" si="126"/>
        <v>61.504999999999995</v>
      </c>
      <c r="K380" s="335">
        <f t="shared" si="126"/>
        <v>81.295000000000002</v>
      </c>
      <c r="L380" s="335">
        <f t="shared" si="126"/>
        <v>53.857999999999997</v>
      </c>
      <c r="M380" s="335">
        <f t="shared" si="126"/>
        <v>49.677999999999997</v>
      </c>
      <c r="N380" s="335">
        <f t="shared" si="126"/>
        <v>48.507999999999996</v>
      </c>
      <c r="O380" s="335">
        <f t="shared" si="126"/>
        <v>44.150999999999996</v>
      </c>
      <c r="P380" s="335">
        <f t="shared" si="126"/>
        <v>35.875</v>
      </c>
      <c r="Q380" s="335">
        <f t="shared" si="126"/>
        <v>32.959000000000003</v>
      </c>
      <c r="R380" s="346">
        <f t="shared" ref="R380:R443" si="127">H380+J380+L380+N380+P380</f>
        <v>254.84699999999998</v>
      </c>
      <c r="S380" s="346">
        <f t="shared" ref="S380:S443" si="128">I380+K380+M380+O380+Q380</f>
        <v>274.14400000000001</v>
      </c>
    </row>
    <row r="381" spans="1:19" ht="35.25" customHeight="1" x14ac:dyDescent="0.25">
      <c r="A381" s="317" t="s">
        <v>16</v>
      </c>
      <c r="B381" s="333" t="s">
        <v>1040</v>
      </c>
      <c r="C381" s="318" t="s">
        <v>748</v>
      </c>
      <c r="D381" s="335">
        <f>D382+D406+D434+D435</f>
        <v>10.465909999999999</v>
      </c>
      <c r="E381" s="335">
        <f t="shared" ref="E381:Q381" si="129">E382+E406+E434+E435</f>
        <v>17.884999999999998</v>
      </c>
      <c r="F381" s="335">
        <f t="shared" si="129"/>
        <v>43.164000000000001</v>
      </c>
      <c r="G381" s="335">
        <f t="shared" si="129"/>
        <v>30.925999999999998</v>
      </c>
      <c r="H381" s="335">
        <f t="shared" si="129"/>
        <v>55.100999999999999</v>
      </c>
      <c r="I381" s="335">
        <f t="shared" si="129"/>
        <v>66.061000000000007</v>
      </c>
      <c r="J381" s="335">
        <f t="shared" si="129"/>
        <v>50.727999999999994</v>
      </c>
      <c r="K381" s="335">
        <f t="shared" si="129"/>
        <v>81.295000000000002</v>
      </c>
      <c r="L381" s="335">
        <f t="shared" si="129"/>
        <v>40.275999999999996</v>
      </c>
      <c r="M381" s="335">
        <f t="shared" si="129"/>
        <v>49.677999999999997</v>
      </c>
      <c r="N381" s="335">
        <f t="shared" si="129"/>
        <v>39.628999999999998</v>
      </c>
      <c r="O381" s="335">
        <f t="shared" si="129"/>
        <v>44.150999999999996</v>
      </c>
      <c r="P381" s="335">
        <f t="shared" si="129"/>
        <v>35.875</v>
      </c>
      <c r="Q381" s="335">
        <f t="shared" si="129"/>
        <v>32.959000000000003</v>
      </c>
      <c r="R381" s="346">
        <f t="shared" si="127"/>
        <v>221.60899999999998</v>
      </c>
      <c r="S381" s="346">
        <f t="shared" si="128"/>
        <v>274.14400000000001</v>
      </c>
    </row>
    <row r="382" spans="1:19" x14ac:dyDescent="0.25">
      <c r="A382" s="319" t="s">
        <v>17</v>
      </c>
      <c r="B382" s="328" t="s">
        <v>198</v>
      </c>
      <c r="C382" s="321" t="s">
        <v>748</v>
      </c>
      <c r="D382" s="339">
        <f>D383+D401+D405</f>
        <v>1.7659100000000001</v>
      </c>
      <c r="E382" s="339">
        <f t="shared" ref="E382:Q382" si="130">E383+E401+E405</f>
        <v>6.7919999999999998</v>
      </c>
      <c r="F382" s="339">
        <f t="shared" si="130"/>
        <v>19.8</v>
      </c>
      <c r="G382" s="339">
        <f t="shared" si="130"/>
        <v>18.001999999999999</v>
      </c>
      <c r="H382" s="339">
        <f t="shared" si="130"/>
        <v>20.818999999999999</v>
      </c>
      <c r="I382" s="339">
        <f t="shared" si="130"/>
        <v>20.818999999999999</v>
      </c>
      <c r="J382" s="339">
        <f t="shared" si="130"/>
        <v>20.768999999999998</v>
      </c>
      <c r="K382" s="339">
        <f t="shared" si="130"/>
        <v>20.768999999999998</v>
      </c>
      <c r="L382" s="339">
        <f t="shared" si="130"/>
        <v>16.582999999999998</v>
      </c>
      <c r="M382" s="339">
        <f t="shared" si="130"/>
        <v>16.582999999999998</v>
      </c>
      <c r="N382" s="339">
        <f t="shared" si="130"/>
        <v>16.856999999999999</v>
      </c>
      <c r="O382" s="339">
        <f t="shared" si="130"/>
        <v>16.856999999999999</v>
      </c>
      <c r="P382" s="339">
        <f t="shared" si="130"/>
        <v>14.163</v>
      </c>
      <c r="Q382" s="339">
        <f t="shared" si="130"/>
        <v>14.163</v>
      </c>
      <c r="R382" s="347">
        <f t="shared" si="127"/>
        <v>89.190999999999988</v>
      </c>
      <c r="S382" s="347">
        <f t="shared" si="128"/>
        <v>89.190999999999988</v>
      </c>
    </row>
    <row r="383" spans="1:19" ht="31.5" x14ac:dyDescent="0.25">
      <c r="A383" s="319" t="s">
        <v>199</v>
      </c>
      <c r="B383" s="326" t="s">
        <v>958</v>
      </c>
      <c r="C383" s="321" t="s">
        <v>748</v>
      </c>
      <c r="D383" s="339">
        <f>D389</f>
        <v>1.7659100000000001</v>
      </c>
      <c r="E383" s="339">
        <f t="shared" ref="E383:Q383" si="131">E389</f>
        <v>6.7919999999999998</v>
      </c>
      <c r="F383" s="339">
        <f t="shared" si="131"/>
        <v>19.8</v>
      </c>
      <c r="G383" s="339">
        <f t="shared" si="131"/>
        <v>18.001999999999999</v>
      </c>
      <c r="H383" s="339">
        <f t="shared" si="131"/>
        <v>20.818999999999999</v>
      </c>
      <c r="I383" s="339">
        <f t="shared" si="131"/>
        <v>20.818999999999999</v>
      </c>
      <c r="J383" s="339">
        <f t="shared" si="131"/>
        <v>20.768999999999998</v>
      </c>
      <c r="K383" s="339">
        <f t="shared" si="131"/>
        <v>20.768999999999998</v>
      </c>
      <c r="L383" s="339">
        <f t="shared" si="131"/>
        <v>16.582999999999998</v>
      </c>
      <c r="M383" s="339">
        <f t="shared" si="131"/>
        <v>16.582999999999998</v>
      </c>
      <c r="N383" s="339">
        <f t="shared" si="131"/>
        <v>16.856999999999999</v>
      </c>
      <c r="O383" s="339">
        <f t="shared" si="131"/>
        <v>16.856999999999999</v>
      </c>
      <c r="P383" s="339">
        <f t="shared" si="131"/>
        <v>14.163</v>
      </c>
      <c r="Q383" s="339">
        <f t="shared" si="131"/>
        <v>14.163</v>
      </c>
      <c r="R383" s="347">
        <f t="shared" si="127"/>
        <v>89.190999999999988</v>
      </c>
      <c r="S383" s="347">
        <f t="shared" si="128"/>
        <v>89.190999999999988</v>
      </c>
    </row>
    <row r="384" spans="1:19" x14ac:dyDescent="0.25">
      <c r="A384" s="305" t="s">
        <v>591</v>
      </c>
      <c r="B384" s="286" t="s">
        <v>880</v>
      </c>
      <c r="C384" s="304" t="s">
        <v>748</v>
      </c>
      <c r="D384" s="337">
        <v>0</v>
      </c>
      <c r="E384" s="337">
        <v>0</v>
      </c>
      <c r="F384" s="337">
        <v>0</v>
      </c>
      <c r="G384" s="337">
        <v>0</v>
      </c>
      <c r="H384" s="337">
        <v>0</v>
      </c>
      <c r="I384" s="337">
        <v>0</v>
      </c>
      <c r="J384" s="337">
        <v>0</v>
      </c>
      <c r="K384" s="337">
        <v>0</v>
      </c>
      <c r="L384" s="337">
        <v>0</v>
      </c>
      <c r="M384" s="337">
        <v>0</v>
      </c>
      <c r="N384" s="337">
        <v>0</v>
      </c>
      <c r="O384" s="337">
        <v>0</v>
      </c>
      <c r="P384" s="337">
        <v>0</v>
      </c>
      <c r="Q384" s="337">
        <v>0</v>
      </c>
      <c r="R384" s="345">
        <f t="shared" si="127"/>
        <v>0</v>
      </c>
      <c r="S384" s="345">
        <f t="shared" si="128"/>
        <v>0</v>
      </c>
    </row>
    <row r="385" spans="1:19" ht="31.5" x14ac:dyDescent="0.25">
      <c r="A385" s="305" t="s">
        <v>915</v>
      </c>
      <c r="B385" s="287" t="s">
        <v>897</v>
      </c>
      <c r="C385" s="304" t="s">
        <v>748</v>
      </c>
      <c r="D385" s="337">
        <v>0</v>
      </c>
      <c r="E385" s="337">
        <v>0</v>
      </c>
      <c r="F385" s="337">
        <v>0</v>
      </c>
      <c r="G385" s="337">
        <v>0</v>
      </c>
      <c r="H385" s="337">
        <v>0</v>
      </c>
      <c r="I385" s="337">
        <v>0</v>
      </c>
      <c r="J385" s="337">
        <v>0</v>
      </c>
      <c r="K385" s="337">
        <v>0</v>
      </c>
      <c r="L385" s="337">
        <v>0</v>
      </c>
      <c r="M385" s="337">
        <v>0</v>
      </c>
      <c r="N385" s="337">
        <v>0</v>
      </c>
      <c r="O385" s="337">
        <v>0</v>
      </c>
      <c r="P385" s="337">
        <v>0</v>
      </c>
      <c r="Q385" s="337">
        <v>0</v>
      </c>
      <c r="R385" s="345">
        <f t="shared" si="127"/>
        <v>0</v>
      </c>
      <c r="S385" s="345">
        <f t="shared" si="128"/>
        <v>0</v>
      </c>
    </row>
    <row r="386" spans="1:19" ht="31.5" x14ac:dyDescent="0.25">
      <c r="A386" s="305" t="s">
        <v>916</v>
      </c>
      <c r="B386" s="287" t="s">
        <v>898</v>
      </c>
      <c r="C386" s="304" t="s">
        <v>748</v>
      </c>
      <c r="D386" s="337">
        <v>0</v>
      </c>
      <c r="E386" s="337">
        <v>0</v>
      </c>
      <c r="F386" s="337">
        <v>0</v>
      </c>
      <c r="G386" s="337">
        <v>0</v>
      </c>
      <c r="H386" s="337">
        <v>0</v>
      </c>
      <c r="I386" s="337">
        <v>0</v>
      </c>
      <c r="J386" s="337">
        <v>0</v>
      </c>
      <c r="K386" s="337">
        <v>0</v>
      </c>
      <c r="L386" s="337">
        <v>0</v>
      </c>
      <c r="M386" s="337">
        <v>0</v>
      </c>
      <c r="N386" s="337">
        <v>0</v>
      </c>
      <c r="O386" s="337">
        <v>0</v>
      </c>
      <c r="P386" s="337">
        <v>0</v>
      </c>
      <c r="Q386" s="337">
        <v>0</v>
      </c>
      <c r="R386" s="345">
        <f t="shared" si="127"/>
        <v>0</v>
      </c>
      <c r="S386" s="345">
        <f t="shared" si="128"/>
        <v>0</v>
      </c>
    </row>
    <row r="387" spans="1:19" ht="31.5" x14ac:dyDescent="0.25">
      <c r="A387" s="305" t="s">
        <v>959</v>
      </c>
      <c r="B387" s="287" t="s">
        <v>883</v>
      </c>
      <c r="C387" s="304" t="s">
        <v>748</v>
      </c>
      <c r="D387" s="337">
        <v>0</v>
      </c>
      <c r="E387" s="337">
        <v>0</v>
      </c>
      <c r="F387" s="337">
        <v>0</v>
      </c>
      <c r="G387" s="337">
        <v>0</v>
      </c>
      <c r="H387" s="337">
        <v>0</v>
      </c>
      <c r="I387" s="337">
        <v>0</v>
      </c>
      <c r="J387" s="337">
        <v>0</v>
      </c>
      <c r="K387" s="337">
        <v>0</v>
      </c>
      <c r="L387" s="337">
        <v>0</v>
      </c>
      <c r="M387" s="337">
        <v>0</v>
      </c>
      <c r="N387" s="337">
        <v>0</v>
      </c>
      <c r="O387" s="337">
        <v>0</v>
      </c>
      <c r="P387" s="337">
        <v>0</v>
      </c>
      <c r="Q387" s="337">
        <v>0</v>
      </c>
      <c r="R387" s="345">
        <f t="shared" si="127"/>
        <v>0</v>
      </c>
      <c r="S387" s="345">
        <f t="shared" si="128"/>
        <v>0</v>
      </c>
    </row>
    <row r="388" spans="1:19" x14ac:dyDescent="0.25">
      <c r="A388" s="305" t="s">
        <v>592</v>
      </c>
      <c r="B388" s="286" t="s">
        <v>1059</v>
      </c>
      <c r="C388" s="304" t="s">
        <v>748</v>
      </c>
      <c r="D388" s="337">
        <v>0</v>
      </c>
      <c r="E388" s="337">
        <v>0</v>
      </c>
      <c r="F388" s="337">
        <v>0</v>
      </c>
      <c r="G388" s="337">
        <v>0</v>
      </c>
      <c r="H388" s="337">
        <v>0</v>
      </c>
      <c r="I388" s="337">
        <v>0</v>
      </c>
      <c r="J388" s="337">
        <v>0</v>
      </c>
      <c r="K388" s="337">
        <v>0</v>
      </c>
      <c r="L388" s="337">
        <v>0</v>
      </c>
      <c r="M388" s="337">
        <v>0</v>
      </c>
      <c r="N388" s="337">
        <v>0</v>
      </c>
      <c r="O388" s="337">
        <v>0</v>
      </c>
      <c r="P388" s="337">
        <v>0</v>
      </c>
      <c r="Q388" s="337">
        <v>0</v>
      </c>
      <c r="R388" s="345">
        <f t="shared" si="127"/>
        <v>0</v>
      </c>
      <c r="S388" s="345">
        <f t="shared" si="128"/>
        <v>0</v>
      </c>
    </row>
    <row r="389" spans="1:19" ht="35.25" customHeight="1" x14ac:dyDescent="0.25">
      <c r="A389" s="319" t="s">
        <v>593</v>
      </c>
      <c r="B389" s="324" t="s">
        <v>881</v>
      </c>
      <c r="C389" s="321" t="s">
        <v>748</v>
      </c>
      <c r="D389" s="339">
        <v>1.7659100000000001</v>
      </c>
      <c r="E389" s="350">
        <v>6.7919999999999998</v>
      </c>
      <c r="F389" s="350">
        <v>19.8</v>
      </c>
      <c r="G389" s="349">
        <v>18.001999999999999</v>
      </c>
      <c r="H389" s="349">
        <v>20.818999999999999</v>
      </c>
      <c r="I389" s="349">
        <v>20.818999999999999</v>
      </c>
      <c r="J389" s="349">
        <v>20.768999999999998</v>
      </c>
      <c r="K389" s="349">
        <v>20.768999999999998</v>
      </c>
      <c r="L389" s="349">
        <v>16.582999999999998</v>
      </c>
      <c r="M389" s="349">
        <v>16.582999999999998</v>
      </c>
      <c r="N389" s="349">
        <v>16.856999999999999</v>
      </c>
      <c r="O389" s="349">
        <v>16.856999999999999</v>
      </c>
      <c r="P389" s="349">
        <v>14.163</v>
      </c>
      <c r="Q389" s="349">
        <v>14.163</v>
      </c>
      <c r="R389" s="347">
        <f t="shared" si="127"/>
        <v>89.190999999999988</v>
      </c>
      <c r="S389" s="347">
        <f t="shared" si="128"/>
        <v>89.190999999999988</v>
      </c>
    </row>
    <row r="390" spans="1:19" x14ac:dyDescent="0.25">
      <c r="A390" s="305" t="s">
        <v>594</v>
      </c>
      <c r="B390" s="286" t="s">
        <v>1051</v>
      </c>
      <c r="C390" s="304" t="s">
        <v>748</v>
      </c>
      <c r="D390" s="337">
        <v>0</v>
      </c>
      <c r="E390" s="337">
        <v>0</v>
      </c>
      <c r="F390" s="337">
        <v>0</v>
      </c>
      <c r="G390" s="337">
        <v>0</v>
      </c>
      <c r="H390" s="337">
        <v>0</v>
      </c>
      <c r="I390" s="337">
        <v>0</v>
      </c>
      <c r="J390" s="337">
        <v>0</v>
      </c>
      <c r="K390" s="337">
        <v>0</v>
      </c>
      <c r="L390" s="337">
        <v>0</v>
      </c>
      <c r="M390" s="337">
        <v>0</v>
      </c>
      <c r="N390" s="337">
        <v>0</v>
      </c>
      <c r="O390" s="337">
        <v>0</v>
      </c>
      <c r="P390" s="337">
        <v>0</v>
      </c>
      <c r="Q390" s="337">
        <v>0</v>
      </c>
      <c r="R390" s="345">
        <f t="shared" si="127"/>
        <v>0</v>
      </c>
      <c r="S390" s="345">
        <f t="shared" si="128"/>
        <v>0</v>
      </c>
    </row>
    <row r="391" spans="1:19" x14ac:dyDescent="0.25">
      <c r="A391" s="305" t="s">
        <v>595</v>
      </c>
      <c r="B391" s="286" t="s">
        <v>204</v>
      </c>
      <c r="C391" s="304" t="s">
        <v>748</v>
      </c>
      <c r="D391" s="337">
        <v>0</v>
      </c>
      <c r="E391" s="337">
        <v>0</v>
      </c>
      <c r="F391" s="337">
        <v>0</v>
      </c>
      <c r="G391" s="337">
        <v>0</v>
      </c>
      <c r="H391" s="337">
        <v>0</v>
      </c>
      <c r="I391" s="337">
        <v>0</v>
      </c>
      <c r="J391" s="337">
        <v>0</v>
      </c>
      <c r="K391" s="337">
        <v>0</v>
      </c>
      <c r="L391" s="337">
        <v>0</v>
      </c>
      <c r="M391" s="337">
        <v>0</v>
      </c>
      <c r="N391" s="337">
        <v>0</v>
      </c>
      <c r="O391" s="337">
        <v>0</v>
      </c>
      <c r="P391" s="337">
        <v>0</v>
      </c>
      <c r="Q391" s="337">
        <v>0</v>
      </c>
      <c r="R391" s="345">
        <f t="shared" si="127"/>
        <v>0</v>
      </c>
      <c r="S391" s="345">
        <f t="shared" si="128"/>
        <v>0</v>
      </c>
    </row>
    <row r="392" spans="1:19" ht="31.5" x14ac:dyDescent="0.25">
      <c r="A392" s="305" t="s">
        <v>960</v>
      </c>
      <c r="B392" s="287" t="s">
        <v>957</v>
      </c>
      <c r="C392" s="304" t="s">
        <v>748</v>
      </c>
      <c r="D392" s="337">
        <v>0</v>
      </c>
      <c r="E392" s="337">
        <v>0</v>
      </c>
      <c r="F392" s="337">
        <v>0</v>
      </c>
      <c r="G392" s="337">
        <v>0</v>
      </c>
      <c r="H392" s="337">
        <v>0</v>
      </c>
      <c r="I392" s="337">
        <v>0</v>
      </c>
      <c r="J392" s="337">
        <v>0</v>
      </c>
      <c r="K392" s="337">
        <v>0</v>
      </c>
      <c r="L392" s="337">
        <v>0</v>
      </c>
      <c r="M392" s="337">
        <v>0</v>
      </c>
      <c r="N392" s="337">
        <v>0</v>
      </c>
      <c r="O392" s="337">
        <v>0</v>
      </c>
      <c r="P392" s="337">
        <v>0</v>
      </c>
      <c r="Q392" s="337">
        <v>0</v>
      </c>
      <c r="R392" s="345">
        <f t="shared" si="127"/>
        <v>0</v>
      </c>
      <c r="S392" s="345">
        <f t="shared" si="128"/>
        <v>0</v>
      </c>
    </row>
    <row r="393" spans="1:19" x14ac:dyDescent="0.25">
      <c r="A393" s="305" t="s">
        <v>961</v>
      </c>
      <c r="B393" s="287" t="s">
        <v>1003</v>
      </c>
      <c r="C393" s="304" t="s">
        <v>748</v>
      </c>
      <c r="D393" s="337">
        <v>0</v>
      </c>
      <c r="E393" s="337">
        <v>0</v>
      </c>
      <c r="F393" s="337">
        <v>0</v>
      </c>
      <c r="G393" s="337">
        <v>0</v>
      </c>
      <c r="H393" s="337">
        <v>0</v>
      </c>
      <c r="I393" s="337">
        <v>0</v>
      </c>
      <c r="J393" s="337">
        <v>0</v>
      </c>
      <c r="K393" s="337">
        <v>0</v>
      </c>
      <c r="L393" s="337">
        <v>0</v>
      </c>
      <c r="M393" s="337">
        <v>0</v>
      </c>
      <c r="N393" s="337">
        <v>0</v>
      </c>
      <c r="O393" s="337">
        <v>0</v>
      </c>
      <c r="P393" s="337">
        <v>0</v>
      </c>
      <c r="Q393" s="337">
        <v>0</v>
      </c>
      <c r="R393" s="345">
        <f t="shared" si="127"/>
        <v>0</v>
      </c>
      <c r="S393" s="345">
        <f t="shared" si="128"/>
        <v>0</v>
      </c>
    </row>
    <row r="394" spans="1:19" x14ac:dyDescent="0.25">
      <c r="A394" s="305" t="s">
        <v>962</v>
      </c>
      <c r="B394" s="287" t="s">
        <v>730</v>
      </c>
      <c r="C394" s="304" t="s">
        <v>748</v>
      </c>
      <c r="D394" s="337">
        <v>0</v>
      </c>
      <c r="E394" s="337">
        <v>0</v>
      </c>
      <c r="F394" s="337">
        <v>0</v>
      </c>
      <c r="G394" s="337">
        <v>0</v>
      </c>
      <c r="H394" s="337">
        <v>0</v>
      </c>
      <c r="I394" s="337">
        <v>0</v>
      </c>
      <c r="J394" s="337">
        <v>0</v>
      </c>
      <c r="K394" s="337">
        <v>0</v>
      </c>
      <c r="L394" s="337">
        <v>0</v>
      </c>
      <c r="M394" s="337">
        <v>0</v>
      </c>
      <c r="N394" s="337">
        <v>0</v>
      </c>
      <c r="O394" s="337">
        <v>0</v>
      </c>
      <c r="P394" s="337">
        <v>0</v>
      </c>
      <c r="Q394" s="337">
        <v>0</v>
      </c>
      <c r="R394" s="345">
        <f t="shared" si="127"/>
        <v>0</v>
      </c>
      <c r="S394" s="345">
        <f t="shared" si="128"/>
        <v>0</v>
      </c>
    </row>
    <row r="395" spans="1:19" x14ac:dyDescent="0.25">
      <c r="A395" s="305" t="s">
        <v>963</v>
      </c>
      <c r="B395" s="287" t="s">
        <v>1003</v>
      </c>
      <c r="C395" s="304" t="s">
        <v>748</v>
      </c>
      <c r="D395" s="337">
        <v>0</v>
      </c>
      <c r="E395" s="337">
        <v>0</v>
      </c>
      <c r="F395" s="337">
        <v>0</v>
      </c>
      <c r="G395" s="337">
        <v>0</v>
      </c>
      <c r="H395" s="337">
        <v>0</v>
      </c>
      <c r="I395" s="337">
        <v>0</v>
      </c>
      <c r="J395" s="337">
        <v>0</v>
      </c>
      <c r="K395" s="337">
        <v>0</v>
      </c>
      <c r="L395" s="337">
        <v>0</v>
      </c>
      <c r="M395" s="337">
        <v>0</v>
      </c>
      <c r="N395" s="337">
        <v>0</v>
      </c>
      <c r="O395" s="337">
        <v>0</v>
      </c>
      <c r="P395" s="337">
        <v>0</v>
      </c>
      <c r="Q395" s="337">
        <v>0</v>
      </c>
      <c r="R395" s="345">
        <f t="shared" si="127"/>
        <v>0</v>
      </c>
      <c r="S395" s="345">
        <f t="shared" si="128"/>
        <v>0</v>
      </c>
    </row>
    <row r="396" spans="1:19" x14ac:dyDescent="0.25">
      <c r="A396" s="305" t="s">
        <v>596</v>
      </c>
      <c r="B396" s="286" t="s">
        <v>882</v>
      </c>
      <c r="C396" s="304" t="s">
        <v>748</v>
      </c>
      <c r="D396" s="337">
        <v>0</v>
      </c>
      <c r="E396" s="337">
        <v>0</v>
      </c>
      <c r="F396" s="337">
        <v>0</v>
      </c>
      <c r="G396" s="337">
        <v>0</v>
      </c>
      <c r="H396" s="337">
        <v>0</v>
      </c>
      <c r="I396" s="337">
        <v>0</v>
      </c>
      <c r="J396" s="337">
        <v>0</v>
      </c>
      <c r="K396" s="337">
        <v>0</v>
      </c>
      <c r="L396" s="337">
        <v>0</v>
      </c>
      <c r="M396" s="337">
        <v>0</v>
      </c>
      <c r="N396" s="337">
        <v>0</v>
      </c>
      <c r="O396" s="337">
        <v>0</v>
      </c>
      <c r="P396" s="337">
        <v>0</v>
      </c>
      <c r="Q396" s="337">
        <v>0</v>
      </c>
      <c r="R396" s="345">
        <f t="shared" si="127"/>
        <v>0</v>
      </c>
      <c r="S396" s="345">
        <f t="shared" si="128"/>
        <v>0</v>
      </c>
    </row>
    <row r="397" spans="1:19" x14ac:dyDescent="0.25">
      <c r="A397" s="305" t="s">
        <v>616</v>
      </c>
      <c r="B397" s="286" t="s">
        <v>1056</v>
      </c>
      <c r="C397" s="304" t="s">
        <v>748</v>
      </c>
      <c r="D397" s="337">
        <v>0</v>
      </c>
      <c r="E397" s="337">
        <v>0</v>
      </c>
      <c r="F397" s="337">
        <v>0</v>
      </c>
      <c r="G397" s="337">
        <v>0</v>
      </c>
      <c r="H397" s="337">
        <v>0</v>
      </c>
      <c r="I397" s="337">
        <v>0</v>
      </c>
      <c r="J397" s="337">
        <v>0</v>
      </c>
      <c r="K397" s="337">
        <v>0</v>
      </c>
      <c r="L397" s="337">
        <v>0</v>
      </c>
      <c r="M397" s="337">
        <v>0</v>
      </c>
      <c r="N397" s="337">
        <v>0</v>
      </c>
      <c r="O397" s="337">
        <v>0</v>
      </c>
      <c r="P397" s="337">
        <v>0</v>
      </c>
      <c r="Q397" s="337">
        <v>0</v>
      </c>
      <c r="R397" s="345">
        <f t="shared" si="127"/>
        <v>0</v>
      </c>
      <c r="S397" s="345">
        <f t="shared" si="128"/>
        <v>0</v>
      </c>
    </row>
    <row r="398" spans="1:19" ht="31.5" x14ac:dyDescent="0.25">
      <c r="A398" s="305" t="s">
        <v>908</v>
      </c>
      <c r="B398" s="286" t="s">
        <v>1041</v>
      </c>
      <c r="C398" s="304" t="s">
        <v>748</v>
      </c>
      <c r="D398" s="337">
        <v>0</v>
      </c>
      <c r="E398" s="337">
        <v>0</v>
      </c>
      <c r="F398" s="337">
        <v>0</v>
      </c>
      <c r="G398" s="337">
        <v>0</v>
      </c>
      <c r="H398" s="337">
        <v>0</v>
      </c>
      <c r="I398" s="337">
        <v>0</v>
      </c>
      <c r="J398" s="337">
        <v>0</v>
      </c>
      <c r="K398" s="337">
        <v>0</v>
      </c>
      <c r="L398" s="337">
        <v>0</v>
      </c>
      <c r="M398" s="337">
        <v>0</v>
      </c>
      <c r="N398" s="337">
        <v>0</v>
      </c>
      <c r="O398" s="337">
        <v>0</v>
      </c>
      <c r="P398" s="337">
        <v>0</v>
      </c>
      <c r="Q398" s="337">
        <v>0</v>
      </c>
      <c r="R398" s="345">
        <f t="shared" si="127"/>
        <v>0</v>
      </c>
      <c r="S398" s="345">
        <f t="shared" si="128"/>
        <v>0</v>
      </c>
    </row>
    <row r="399" spans="1:19" ht="18" customHeight="1" x14ac:dyDescent="0.25">
      <c r="A399" s="305" t="s">
        <v>964</v>
      </c>
      <c r="B399" s="287" t="s">
        <v>643</v>
      </c>
      <c r="C399" s="304" t="s">
        <v>748</v>
      </c>
      <c r="D399" s="337">
        <v>0</v>
      </c>
      <c r="E399" s="337">
        <v>0</v>
      </c>
      <c r="F399" s="337">
        <v>0</v>
      </c>
      <c r="G399" s="337">
        <v>0</v>
      </c>
      <c r="H399" s="337">
        <v>0</v>
      </c>
      <c r="I399" s="337">
        <v>0</v>
      </c>
      <c r="J399" s="337">
        <v>0</v>
      </c>
      <c r="K399" s="337">
        <v>0</v>
      </c>
      <c r="L399" s="337">
        <v>0</v>
      </c>
      <c r="M399" s="337">
        <v>0</v>
      </c>
      <c r="N399" s="337">
        <v>0</v>
      </c>
      <c r="O399" s="337">
        <v>0</v>
      </c>
      <c r="P399" s="337">
        <v>0</v>
      </c>
      <c r="Q399" s="337">
        <v>0</v>
      </c>
      <c r="R399" s="345">
        <f t="shared" si="127"/>
        <v>0</v>
      </c>
      <c r="S399" s="345">
        <f t="shared" si="128"/>
        <v>0</v>
      </c>
    </row>
    <row r="400" spans="1:19" ht="18" customHeight="1" x14ac:dyDescent="0.25">
      <c r="A400" s="305" t="s">
        <v>965</v>
      </c>
      <c r="B400" s="294" t="s">
        <v>631</v>
      </c>
      <c r="C400" s="304" t="s">
        <v>748</v>
      </c>
      <c r="D400" s="337">
        <v>0</v>
      </c>
      <c r="E400" s="337">
        <v>0</v>
      </c>
      <c r="F400" s="337">
        <v>0</v>
      </c>
      <c r="G400" s="337">
        <v>0</v>
      </c>
      <c r="H400" s="337">
        <v>0</v>
      </c>
      <c r="I400" s="337">
        <v>0</v>
      </c>
      <c r="J400" s="337">
        <v>0</v>
      </c>
      <c r="K400" s="337">
        <v>0</v>
      </c>
      <c r="L400" s="337">
        <v>0</v>
      </c>
      <c r="M400" s="337">
        <v>0</v>
      </c>
      <c r="N400" s="337">
        <v>0</v>
      </c>
      <c r="O400" s="337">
        <v>0</v>
      </c>
      <c r="P400" s="337">
        <v>0</v>
      </c>
      <c r="Q400" s="337">
        <v>0</v>
      </c>
      <c r="R400" s="345">
        <f t="shared" si="127"/>
        <v>0</v>
      </c>
      <c r="S400" s="345">
        <f t="shared" si="128"/>
        <v>0</v>
      </c>
    </row>
    <row r="401" spans="1:19" ht="31.5" x14ac:dyDescent="0.25">
      <c r="A401" s="305" t="s">
        <v>201</v>
      </c>
      <c r="B401" s="141" t="s">
        <v>1000</v>
      </c>
      <c r="C401" s="304" t="s">
        <v>748</v>
      </c>
      <c r="D401" s="337">
        <v>0</v>
      </c>
      <c r="E401" s="337">
        <v>0</v>
      </c>
      <c r="F401" s="337">
        <v>0</v>
      </c>
      <c r="G401" s="337">
        <v>0</v>
      </c>
      <c r="H401" s="337">
        <v>0</v>
      </c>
      <c r="I401" s="337">
        <v>0</v>
      </c>
      <c r="J401" s="337">
        <v>0</v>
      </c>
      <c r="K401" s="337">
        <v>0</v>
      </c>
      <c r="L401" s="337">
        <v>0</v>
      </c>
      <c r="M401" s="337">
        <v>0</v>
      </c>
      <c r="N401" s="337">
        <v>0</v>
      </c>
      <c r="O401" s="337">
        <v>0</v>
      </c>
      <c r="P401" s="337">
        <v>0</v>
      </c>
      <c r="Q401" s="337">
        <v>0</v>
      </c>
      <c r="R401" s="345">
        <f t="shared" si="127"/>
        <v>0</v>
      </c>
      <c r="S401" s="345">
        <f t="shared" si="128"/>
        <v>0</v>
      </c>
    </row>
    <row r="402" spans="1:19" ht="31.5" x14ac:dyDescent="0.25">
      <c r="A402" s="305" t="s">
        <v>966</v>
      </c>
      <c r="B402" s="286" t="s">
        <v>897</v>
      </c>
      <c r="C402" s="304" t="s">
        <v>748</v>
      </c>
      <c r="D402" s="337">
        <v>0</v>
      </c>
      <c r="E402" s="337">
        <v>0</v>
      </c>
      <c r="F402" s="337">
        <v>0</v>
      </c>
      <c r="G402" s="337">
        <v>0</v>
      </c>
      <c r="H402" s="337">
        <v>0</v>
      </c>
      <c r="I402" s="337">
        <v>0</v>
      </c>
      <c r="J402" s="337">
        <v>0</v>
      </c>
      <c r="K402" s="337">
        <v>0</v>
      </c>
      <c r="L402" s="337">
        <v>0</v>
      </c>
      <c r="M402" s="337">
        <v>0</v>
      </c>
      <c r="N402" s="337">
        <v>0</v>
      </c>
      <c r="O402" s="337">
        <v>0</v>
      </c>
      <c r="P402" s="337">
        <v>0</v>
      </c>
      <c r="Q402" s="337">
        <v>0</v>
      </c>
      <c r="R402" s="345">
        <f t="shared" si="127"/>
        <v>0</v>
      </c>
      <c r="S402" s="345">
        <f t="shared" si="128"/>
        <v>0</v>
      </c>
    </row>
    <row r="403" spans="1:19" ht="31.5" x14ac:dyDescent="0.25">
      <c r="A403" s="305" t="s">
        <v>967</v>
      </c>
      <c r="B403" s="286" t="s">
        <v>898</v>
      </c>
      <c r="C403" s="304" t="s">
        <v>748</v>
      </c>
      <c r="D403" s="337">
        <v>0</v>
      </c>
      <c r="E403" s="337">
        <v>0</v>
      </c>
      <c r="F403" s="337">
        <v>0</v>
      </c>
      <c r="G403" s="337">
        <v>0</v>
      </c>
      <c r="H403" s="337">
        <v>0</v>
      </c>
      <c r="I403" s="337">
        <v>0</v>
      </c>
      <c r="J403" s="337">
        <v>0</v>
      </c>
      <c r="K403" s="337">
        <v>0</v>
      </c>
      <c r="L403" s="337">
        <v>0</v>
      </c>
      <c r="M403" s="337">
        <v>0</v>
      </c>
      <c r="N403" s="337">
        <v>0</v>
      </c>
      <c r="O403" s="337">
        <v>0</v>
      </c>
      <c r="P403" s="337">
        <v>0</v>
      </c>
      <c r="Q403" s="337">
        <v>0</v>
      </c>
      <c r="R403" s="345">
        <f t="shared" si="127"/>
        <v>0</v>
      </c>
      <c r="S403" s="345">
        <f t="shared" si="128"/>
        <v>0</v>
      </c>
    </row>
    <row r="404" spans="1:19" ht="31.5" x14ac:dyDescent="0.25">
      <c r="A404" s="305" t="s">
        <v>968</v>
      </c>
      <c r="B404" s="286" t="s">
        <v>883</v>
      </c>
      <c r="C404" s="304" t="s">
        <v>748</v>
      </c>
      <c r="D404" s="337">
        <v>0</v>
      </c>
      <c r="E404" s="337">
        <v>0</v>
      </c>
      <c r="F404" s="337">
        <v>0</v>
      </c>
      <c r="G404" s="337">
        <v>0</v>
      </c>
      <c r="H404" s="337">
        <v>0</v>
      </c>
      <c r="I404" s="337">
        <v>0</v>
      </c>
      <c r="J404" s="337">
        <v>0</v>
      </c>
      <c r="K404" s="337">
        <v>0</v>
      </c>
      <c r="L404" s="337">
        <v>0</v>
      </c>
      <c r="M404" s="337">
        <v>0</v>
      </c>
      <c r="N404" s="337">
        <v>0</v>
      </c>
      <c r="O404" s="337">
        <v>0</v>
      </c>
      <c r="P404" s="337">
        <v>0</v>
      </c>
      <c r="Q404" s="337">
        <v>0</v>
      </c>
      <c r="R404" s="345">
        <f t="shared" si="127"/>
        <v>0</v>
      </c>
      <c r="S404" s="345">
        <f t="shared" si="128"/>
        <v>0</v>
      </c>
    </row>
    <row r="405" spans="1:19" x14ac:dyDescent="0.25">
      <c r="A405" s="305" t="s">
        <v>203</v>
      </c>
      <c r="B405" s="141" t="s">
        <v>498</v>
      </c>
      <c r="C405" s="304" t="s">
        <v>748</v>
      </c>
      <c r="D405" s="337">
        <v>0</v>
      </c>
      <c r="E405" s="337">
        <v>0</v>
      </c>
      <c r="F405" s="337">
        <v>0</v>
      </c>
      <c r="G405" s="337">
        <v>0</v>
      </c>
      <c r="H405" s="337">
        <v>0</v>
      </c>
      <c r="I405" s="337">
        <v>0</v>
      </c>
      <c r="J405" s="337">
        <v>0</v>
      </c>
      <c r="K405" s="337">
        <v>0</v>
      </c>
      <c r="L405" s="337">
        <v>0</v>
      </c>
      <c r="M405" s="337">
        <v>0</v>
      </c>
      <c r="N405" s="337">
        <v>0</v>
      </c>
      <c r="O405" s="337">
        <v>0</v>
      </c>
      <c r="P405" s="337">
        <v>0</v>
      </c>
      <c r="Q405" s="337">
        <v>0</v>
      </c>
      <c r="R405" s="345">
        <f t="shared" si="127"/>
        <v>0</v>
      </c>
      <c r="S405" s="345">
        <f t="shared" si="128"/>
        <v>0</v>
      </c>
    </row>
    <row r="406" spans="1:19" ht="33" customHeight="1" x14ac:dyDescent="0.25">
      <c r="A406" s="319" t="s">
        <v>18</v>
      </c>
      <c r="B406" s="328" t="s">
        <v>1042</v>
      </c>
      <c r="C406" s="321" t="s">
        <v>748</v>
      </c>
      <c r="D406" s="339">
        <f>D407+D420+D421</f>
        <v>8.6999999999999993</v>
      </c>
      <c r="E406" s="339">
        <f t="shared" ref="E406:Q406" si="132">E407+E420+E421</f>
        <v>11.093</v>
      </c>
      <c r="F406" s="339">
        <f t="shared" si="132"/>
        <v>12.923999999999999</v>
      </c>
      <c r="G406" s="339">
        <f t="shared" si="132"/>
        <v>12.923999999999999</v>
      </c>
      <c r="H406" s="339">
        <f t="shared" si="132"/>
        <v>24.712</v>
      </c>
      <c r="I406" s="339">
        <f t="shared" si="132"/>
        <v>35.671999999999997</v>
      </c>
      <c r="J406" s="339">
        <f t="shared" si="132"/>
        <v>24.082999999999998</v>
      </c>
      <c r="K406" s="339">
        <f t="shared" si="132"/>
        <v>54.65</v>
      </c>
      <c r="L406" s="339">
        <f t="shared" si="132"/>
        <v>23.693000000000001</v>
      </c>
      <c r="M406" s="339">
        <f t="shared" si="132"/>
        <v>33.094999999999999</v>
      </c>
      <c r="N406" s="339">
        <f t="shared" si="132"/>
        <v>22.771999999999998</v>
      </c>
      <c r="O406" s="339">
        <f t="shared" si="132"/>
        <v>27.294</v>
      </c>
      <c r="P406" s="339">
        <f t="shared" si="132"/>
        <v>21.712</v>
      </c>
      <c r="Q406" s="339">
        <f t="shared" si="132"/>
        <v>18.795999999999999</v>
      </c>
      <c r="R406" s="347">
        <f t="shared" si="127"/>
        <v>116.97199999999999</v>
      </c>
      <c r="S406" s="347">
        <f t="shared" si="128"/>
        <v>169.50700000000001</v>
      </c>
    </row>
    <row r="407" spans="1:19" ht="33" customHeight="1" x14ac:dyDescent="0.25">
      <c r="A407" s="319" t="s">
        <v>213</v>
      </c>
      <c r="B407" s="326" t="s">
        <v>1043</v>
      </c>
      <c r="C407" s="321" t="s">
        <v>748</v>
      </c>
      <c r="D407" s="339">
        <f>D408+D412+D413+D414+D415+D416+D417</f>
        <v>8.6999999999999993</v>
      </c>
      <c r="E407" s="339">
        <f t="shared" ref="E407:Q407" si="133">E408+E412+E413+E414+E415+E416+E417</f>
        <v>11.093</v>
      </c>
      <c r="F407" s="339">
        <f t="shared" si="133"/>
        <v>12.923999999999999</v>
      </c>
      <c r="G407" s="339">
        <f t="shared" si="133"/>
        <v>12.923999999999999</v>
      </c>
      <c r="H407" s="339">
        <f t="shared" si="133"/>
        <v>24.712</v>
      </c>
      <c r="I407" s="339">
        <f t="shared" si="133"/>
        <v>24.712</v>
      </c>
      <c r="J407" s="339">
        <f t="shared" si="133"/>
        <v>24.082999999999998</v>
      </c>
      <c r="K407" s="339">
        <f t="shared" si="133"/>
        <v>35</v>
      </c>
      <c r="L407" s="339">
        <f t="shared" si="133"/>
        <v>23.693000000000001</v>
      </c>
      <c r="M407" s="339">
        <f t="shared" si="133"/>
        <v>33.094999999999999</v>
      </c>
      <c r="N407" s="339">
        <f t="shared" si="133"/>
        <v>22.771999999999998</v>
      </c>
      <c r="O407" s="339">
        <f t="shared" si="133"/>
        <v>27.294</v>
      </c>
      <c r="P407" s="339">
        <f t="shared" si="133"/>
        <v>21.712</v>
      </c>
      <c r="Q407" s="339">
        <f t="shared" si="133"/>
        <v>18.795999999999999</v>
      </c>
      <c r="R407" s="347">
        <f t="shared" si="127"/>
        <v>116.97199999999999</v>
      </c>
      <c r="S407" s="347">
        <f t="shared" si="128"/>
        <v>138.89699999999999</v>
      </c>
    </row>
    <row r="408" spans="1:19" x14ac:dyDescent="0.25">
      <c r="A408" s="305" t="s">
        <v>597</v>
      </c>
      <c r="B408" s="286" t="s">
        <v>744</v>
      </c>
      <c r="C408" s="304" t="s">
        <v>748</v>
      </c>
      <c r="D408" s="337">
        <v>0</v>
      </c>
      <c r="E408" s="337">
        <v>0</v>
      </c>
      <c r="F408" s="337">
        <v>0</v>
      </c>
      <c r="G408" s="337">
        <v>0</v>
      </c>
      <c r="H408" s="337">
        <v>0</v>
      </c>
      <c r="I408" s="337">
        <v>0</v>
      </c>
      <c r="J408" s="337">
        <v>0</v>
      </c>
      <c r="K408" s="337">
        <v>0</v>
      </c>
      <c r="L408" s="337">
        <v>0</v>
      </c>
      <c r="M408" s="337">
        <v>0</v>
      </c>
      <c r="N408" s="337">
        <v>0</v>
      </c>
      <c r="O408" s="337">
        <v>0</v>
      </c>
      <c r="P408" s="337">
        <v>0</v>
      </c>
      <c r="Q408" s="337">
        <v>0</v>
      </c>
      <c r="R408" s="345">
        <f t="shared" si="127"/>
        <v>0</v>
      </c>
      <c r="S408" s="345">
        <f t="shared" si="128"/>
        <v>0</v>
      </c>
    </row>
    <row r="409" spans="1:19" ht="31.5" x14ac:dyDescent="0.25">
      <c r="A409" s="305" t="s">
        <v>917</v>
      </c>
      <c r="B409" s="286" t="s">
        <v>897</v>
      </c>
      <c r="C409" s="304" t="s">
        <v>748</v>
      </c>
      <c r="D409" s="337">
        <v>0</v>
      </c>
      <c r="E409" s="337">
        <v>0</v>
      </c>
      <c r="F409" s="337">
        <v>0</v>
      </c>
      <c r="G409" s="337">
        <v>0</v>
      </c>
      <c r="H409" s="337">
        <v>0</v>
      </c>
      <c r="I409" s="337">
        <v>0</v>
      </c>
      <c r="J409" s="337">
        <v>0</v>
      </c>
      <c r="K409" s="337">
        <v>0</v>
      </c>
      <c r="L409" s="337">
        <v>0</v>
      </c>
      <c r="M409" s="337">
        <v>0</v>
      </c>
      <c r="N409" s="337">
        <v>0</v>
      </c>
      <c r="O409" s="337">
        <v>0</v>
      </c>
      <c r="P409" s="337">
        <v>0</v>
      </c>
      <c r="Q409" s="337">
        <v>0</v>
      </c>
      <c r="R409" s="345">
        <f t="shared" si="127"/>
        <v>0</v>
      </c>
      <c r="S409" s="345">
        <f t="shared" si="128"/>
        <v>0</v>
      </c>
    </row>
    <row r="410" spans="1:19" ht="31.5" x14ac:dyDescent="0.25">
      <c r="A410" s="305" t="s">
        <v>918</v>
      </c>
      <c r="B410" s="286" t="s">
        <v>898</v>
      </c>
      <c r="C410" s="304" t="s">
        <v>748</v>
      </c>
      <c r="D410" s="337">
        <v>0</v>
      </c>
      <c r="E410" s="337">
        <v>0</v>
      </c>
      <c r="F410" s="337">
        <v>0</v>
      </c>
      <c r="G410" s="337">
        <v>0</v>
      </c>
      <c r="H410" s="337">
        <v>0</v>
      </c>
      <c r="I410" s="337">
        <v>0</v>
      </c>
      <c r="J410" s="337">
        <v>0</v>
      </c>
      <c r="K410" s="337">
        <v>0</v>
      </c>
      <c r="L410" s="337">
        <v>0</v>
      </c>
      <c r="M410" s="337">
        <v>0</v>
      </c>
      <c r="N410" s="337">
        <v>0</v>
      </c>
      <c r="O410" s="337">
        <v>0</v>
      </c>
      <c r="P410" s="337">
        <v>0</v>
      </c>
      <c r="Q410" s="337">
        <v>0</v>
      </c>
      <c r="R410" s="345">
        <f t="shared" si="127"/>
        <v>0</v>
      </c>
      <c r="S410" s="345">
        <f t="shared" si="128"/>
        <v>0</v>
      </c>
    </row>
    <row r="411" spans="1:19" ht="31.5" x14ac:dyDescent="0.25">
      <c r="A411" s="305" t="s">
        <v>969</v>
      </c>
      <c r="B411" s="286" t="s">
        <v>883</v>
      </c>
      <c r="C411" s="304" t="s">
        <v>748</v>
      </c>
      <c r="D411" s="337">
        <v>0</v>
      </c>
      <c r="E411" s="337">
        <v>0</v>
      </c>
      <c r="F411" s="337">
        <v>0</v>
      </c>
      <c r="G411" s="337">
        <v>0</v>
      </c>
      <c r="H411" s="337">
        <v>0</v>
      </c>
      <c r="I411" s="337">
        <v>0</v>
      </c>
      <c r="J411" s="337">
        <v>0</v>
      </c>
      <c r="K411" s="337">
        <v>0</v>
      </c>
      <c r="L411" s="337">
        <v>0</v>
      </c>
      <c r="M411" s="337">
        <v>0</v>
      </c>
      <c r="N411" s="337">
        <v>0</v>
      </c>
      <c r="O411" s="337">
        <v>0</v>
      </c>
      <c r="P411" s="337">
        <v>0</v>
      </c>
      <c r="Q411" s="337">
        <v>0</v>
      </c>
      <c r="R411" s="345">
        <f t="shared" si="127"/>
        <v>0</v>
      </c>
      <c r="S411" s="345">
        <f t="shared" si="128"/>
        <v>0</v>
      </c>
    </row>
    <row r="412" spans="1:19" x14ac:dyDescent="0.25">
      <c r="A412" s="305" t="s">
        <v>598</v>
      </c>
      <c r="B412" s="286" t="s">
        <v>1055</v>
      </c>
      <c r="C412" s="304" t="s">
        <v>748</v>
      </c>
      <c r="D412" s="337">
        <v>0</v>
      </c>
      <c r="E412" s="337">
        <v>0</v>
      </c>
      <c r="F412" s="337">
        <v>0</v>
      </c>
      <c r="G412" s="337">
        <v>0</v>
      </c>
      <c r="H412" s="337">
        <v>0</v>
      </c>
      <c r="I412" s="337">
        <v>0</v>
      </c>
      <c r="J412" s="337">
        <v>0</v>
      </c>
      <c r="K412" s="337">
        <v>0</v>
      </c>
      <c r="L412" s="337">
        <v>0</v>
      </c>
      <c r="M412" s="337">
        <v>0</v>
      </c>
      <c r="N412" s="337">
        <v>0</v>
      </c>
      <c r="O412" s="337">
        <v>0</v>
      </c>
      <c r="P412" s="337">
        <v>0</v>
      </c>
      <c r="Q412" s="337">
        <v>0</v>
      </c>
      <c r="R412" s="345">
        <f t="shared" si="127"/>
        <v>0</v>
      </c>
      <c r="S412" s="345">
        <f t="shared" si="128"/>
        <v>0</v>
      </c>
    </row>
    <row r="413" spans="1:19" ht="30.75" customHeight="1" x14ac:dyDescent="0.25">
      <c r="A413" s="319" t="s">
        <v>599</v>
      </c>
      <c r="B413" s="324" t="s">
        <v>745</v>
      </c>
      <c r="C413" s="321" t="s">
        <v>748</v>
      </c>
      <c r="D413" s="339">
        <v>8.6999999999999993</v>
      </c>
      <c r="E413" s="350">
        <v>11.093</v>
      </c>
      <c r="F413" s="350">
        <v>12.923999999999999</v>
      </c>
      <c r="G413" s="349">
        <v>12.923999999999999</v>
      </c>
      <c r="H413" s="349">
        <v>24.712</v>
      </c>
      <c r="I413" s="349">
        <v>24.712</v>
      </c>
      <c r="J413" s="349">
        <v>24.082999999999998</v>
      </c>
      <c r="K413" s="349">
        <v>35</v>
      </c>
      <c r="L413" s="349">
        <v>23.693000000000001</v>
      </c>
      <c r="M413" s="349">
        <v>33.094999999999999</v>
      </c>
      <c r="N413" s="349">
        <v>22.771999999999998</v>
      </c>
      <c r="O413" s="349">
        <v>27.294</v>
      </c>
      <c r="P413" s="349">
        <v>21.712</v>
      </c>
      <c r="Q413" s="349">
        <v>18.795999999999999</v>
      </c>
      <c r="R413" s="347">
        <f t="shared" si="127"/>
        <v>116.97199999999999</v>
      </c>
      <c r="S413" s="347">
        <f t="shared" si="128"/>
        <v>138.89699999999999</v>
      </c>
    </row>
    <row r="414" spans="1:19" x14ac:dyDescent="0.25">
      <c r="A414" s="305" t="s">
        <v>600</v>
      </c>
      <c r="B414" s="286" t="s">
        <v>1049</v>
      </c>
      <c r="C414" s="304" t="s">
        <v>748</v>
      </c>
      <c r="D414" s="337">
        <v>0</v>
      </c>
      <c r="E414" s="337">
        <v>0</v>
      </c>
      <c r="F414" s="337">
        <v>0</v>
      </c>
      <c r="G414" s="337">
        <v>0</v>
      </c>
      <c r="H414" s="337">
        <v>0</v>
      </c>
      <c r="I414" s="337">
        <v>0</v>
      </c>
      <c r="J414" s="337">
        <v>0</v>
      </c>
      <c r="K414" s="337">
        <v>0</v>
      </c>
      <c r="L414" s="337">
        <v>0</v>
      </c>
      <c r="M414" s="337">
        <v>0</v>
      </c>
      <c r="N414" s="337">
        <v>0</v>
      </c>
      <c r="O414" s="337">
        <v>0</v>
      </c>
      <c r="P414" s="337">
        <v>0</v>
      </c>
      <c r="Q414" s="337">
        <v>0</v>
      </c>
      <c r="R414" s="345">
        <f t="shared" si="127"/>
        <v>0</v>
      </c>
      <c r="S414" s="345">
        <f t="shared" si="128"/>
        <v>0</v>
      </c>
    </row>
    <row r="415" spans="1:19" x14ac:dyDescent="0.25">
      <c r="A415" s="305" t="s">
        <v>601</v>
      </c>
      <c r="B415" s="286" t="s">
        <v>747</v>
      </c>
      <c r="C415" s="304" t="s">
        <v>748</v>
      </c>
      <c r="D415" s="337">
        <v>0</v>
      </c>
      <c r="E415" s="337">
        <v>0</v>
      </c>
      <c r="F415" s="337">
        <v>0</v>
      </c>
      <c r="G415" s="337">
        <v>0</v>
      </c>
      <c r="H415" s="337">
        <v>0</v>
      </c>
      <c r="I415" s="337">
        <v>0</v>
      </c>
      <c r="J415" s="337">
        <v>0</v>
      </c>
      <c r="K415" s="337">
        <v>0</v>
      </c>
      <c r="L415" s="337">
        <v>0</v>
      </c>
      <c r="M415" s="337">
        <v>0</v>
      </c>
      <c r="N415" s="337">
        <v>0</v>
      </c>
      <c r="O415" s="337">
        <v>0</v>
      </c>
      <c r="P415" s="337">
        <v>0</v>
      </c>
      <c r="Q415" s="337">
        <v>0</v>
      </c>
      <c r="R415" s="345">
        <f t="shared" si="127"/>
        <v>0</v>
      </c>
      <c r="S415" s="345">
        <f t="shared" si="128"/>
        <v>0</v>
      </c>
    </row>
    <row r="416" spans="1:19" x14ac:dyDescent="0.25">
      <c r="A416" s="305" t="s">
        <v>602</v>
      </c>
      <c r="B416" s="286" t="s">
        <v>1056</v>
      </c>
      <c r="C416" s="304" t="s">
        <v>748</v>
      </c>
      <c r="D416" s="337">
        <v>0</v>
      </c>
      <c r="E416" s="337">
        <v>0</v>
      </c>
      <c r="F416" s="337">
        <v>0</v>
      </c>
      <c r="G416" s="337">
        <v>0</v>
      </c>
      <c r="H416" s="337">
        <v>0</v>
      </c>
      <c r="I416" s="337">
        <v>0</v>
      </c>
      <c r="J416" s="337">
        <v>0</v>
      </c>
      <c r="K416" s="337">
        <v>0</v>
      </c>
      <c r="L416" s="337">
        <v>0</v>
      </c>
      <c r="M416" s="337">
        <v>0</v>
      </c>
      <c r="N416" s="337">
        <v>0</v>
      </c>
      <c r="O416" s="337">
        <v>0</v>
      </c>
      <c r="P416" s="337">
        <v>0</v>
      </c>
      <c r="Q416" s="337">
        <v>0</v>
      </c>
      <c r="R416" s="345">
        <f t="shared" si="127"/>
        <v>0</v>
      </c>
      <c r="S416" s="345">
        <f t="shared" si="128"/>
        <v>0</v>
      </c>
    </row>
    <row r="417" spans="1:19" ht="31.5" x14ac:dyDescent="0.25">
      <c r="A417" s="305" t="s">
        <v>617</v>
      </c>
      <c r="B417" s="286" t="s">
        <v>1032</v>
      </c>
      <c r="C417" s="304" t="s">
        <v>748</v>
      </c>
      <c r="D417" s="337">
        <v>0</v>
      </c>
      <c r="E417" s="337">
        <v>0</v>
      </c>
      <c r="F417" s="337">
        <v>0</v>
      </c>
      <c r="G417" s="337">
        <v>0</v>
      </c>
      <c r="H417" s="337">
        <v>0</v>
      </c>
      <c r="I417" s="337">
        <v>0</v>
      </c>
      <c r="J417" s="337">
        <v>0</v>
      </c>
      <c r="K417" s="337">
        <v>0</v>
      </c>
      <c r="L417" s="337">
        <v>0</v>
      </c>
      <c r="M417" s="337">
        <v>0</v>
      </c>
      <c r="N417" s="337">
        <v>0</v>
      </c>
      <c r="O417" s="337">
        <v>0</v>
      </c>
      <c r="P417" s="337">
        <v>0</v>
      </c>
      <c r="Q417" s="337">
        <v>0</v>
      </c>
      <c r="R417" s="345">
        <f t="shared" si="127"/>
        <v>0</v>
      </c>
      <c r="S417" s="345">
        <f t="shared" si="128"/>
        <v>0</v>
      </c>
    </row>
    <row r="418" spans="1:19" x14ac:dyDescent="0.25">
      <c r="A418" s="305" t="s">
        <v>970</v>
      </c>
      <c r="B418" s="287" t="s">
        <v>643</v>
      </c>
      <c r="C418" s="304" t="s">
        <v>748</v>
      </c>
      <c r="D418" s="337">
        <v>0</v>
      </c>
      <c r="E418" s="337">
        <v>0</v>
      </c>
      <c r="F418" s="337">
        <v>0</v>
      </c>
      <c r="G418" s="337">
        <v>0</v>
      </c>
      <c r="H418" s="337">
        <v>0</v>
      </c>
      <c r="I418" s="337">
        <v>0</v>
      </c>
      <c r="J418" s="337">
        <v>0</v>
      </c>
      <c r="K418" s="337">
        <v>0</v>
      </c>
      <c r="L418" s="337">
        <v>0</v>
      </c>
      <c r="M418" s="337">
        <v>0</v>
      </c>
      <c r="N418" s="337">
        <v>0</v>
      </c>
      <c r="O418" s="337">
        <v>0</v>
      </c>
      <c r="P418" s="337">
        <v>0</v>
      </c>
      <c r="Q418" s="337">
        <v>0</v>
      </c>
      <c r="R418" s="345">
        <f t="shared" si="127"/>
        <v>0</v>
      </c>
      <c r="S418" s="345">
        <f t="shared" si="128"/>
        <v>0</v>
      </c>
    </row>
    <row r="419" spans="1:19" x14ac:dyDescent="0.25">
      <c r="A419" s="305" t="s">
        <v>971</v>
      </c>
      <c r="B419" s="294" t="s">
        <v>631</v>
      </c>
      <c r="C419" s="304" t="s">
        <v>748</v>
      </c>
      <c r="D419" s="337">
        <v>0</v>
      </c>
      <c r="E419" s="337">
        <v>0</v>
      </c>
      <c r="F419" s="337">
        <v>0</v>
      </c>
      <c r="G419" s="337">
        <v>0</v>
      </c>
      <c r="H419" s="337">
        <v>0</v>
      </c>
      <c r="I419" s="337">
        <v>0</v>
      </c>
      <c r="J419" s="337">
        <v>0</v>
      </c>
      <c r="K419" s="337">
        <v>0</v>
      </c>
      <c r="L419" s="337">
        <v>0</v>
      </c>
      <c r="M419" s="337">
        <v>0</v>
      </c>
      <c r="N419" s="337">
        <v>0</v>
      </c>
      <c r="O419" s="337">
        <v>0</v>
      </c>
      <c r="P419" s="337">
        <v>0</v>
      </c>
      <c r="Q419" s="337">
        <v>0</v>
      </c>
      <c r="R419" s="345">
        <f t="shared" si="127"/>
        <v>0</v>
      </c>
      <c r="S419" s="345">
        <f t="shared" si="128"/>
        <v>0</v>
      </c>
    </row>
    <row r="420" spans="1:19" ht="39" customHeight="1" x14ac:dyDescent="0.25">
      <c r="A420" s="319" t="s">
        <v>214</v>
      </c>
      <c r="B420" s="326" t="s">
        <v>1001</v>
      </c>
      <c r="C420" s="321" t="s">
        <v>748</v>
      </c>
      <c r="D420" s="339">
        <v>0</v>
      </c>
      <c r="E420" s="339">
        <v>0</v>
      </c>
      <c r="F420" s="339">
        <v>0</v>
      </c>
      <c r="G420" s="339">
        <v>0</v>
      </c>
      <c r="H420" s="339">
        <v>0</v>
      </c>
      <c r="I420" s="339">
        <v>10.96</v>
      </c>
      <c r="J420" s="339">
        <v>0</v>
      </c>
      <c r="K420" s="339">
        <v>19.649999999999999</v>
      </c>
      <c r="L420" s="339">
        <v>0</v>
      </c>
      <c r="M420" s="339">
        <v>0</v>
      </c>
      <c r="N420" s="339">
        <v>0</v>
      </c>
      <c r="O420" s="339">
        <v>0</v>
      </c>
      <c r="P420" s="339">
        <v>0</v>
      </c>
      <c r="Q420" s="339">
        <v>0</v>
      </c>
      <c r="R420" s="347">
        <f t="shared" si="127"/>
        <v>0</v>
      </c>
      <c r="S420" s="347">
        <f t="shared" si="128"/>
        <v>30.61</v>
      </c>
    </row>
    <row r="421" spans="1:19" x14ac:dyDescent="0.25">
      <c r="A421" s="305" t="s">
        <v>216</v>
      </c>
      <c r="B421" s="141" t="s">
        <v>789</v>
      </c>
      <c r="C421" s="304" t="s">
        <v>748</v>
      </c>
      <c r="D421" s="337">
        <v>0</v>
      </c>
      <c r="E421" s="337">
        <v>0</v>
      </c>
      <c r="F421" s="337">
        <v>0</v>
      </c>
      <c r="G421" s="337">
        <v>0</v>
      </c>
      <c r="H421" s="337">
        <v>0</v>
      </c>
      <c r="I421" s="337">
        <v>0</v>
      </c>
      <c r="J421" s="337">
        <v>0</v>
      </c>
      <c r="K421" s="337">
        <v>0</v>
      </c>
      <c r="L421" s="337">
        <v>0</v>
      </c>
      <c r="M421" s="337">
        <v>0</v>
      </c>
      <c r="N421" s="337">
        <v>0</v>
      </c>
      <c r="O421" s="337">
        <v>0</v>
      </c>
      <c r="P421" s="337">
        <v>0</v>
      </c>
      <c r="Q421" s="337">
        <v>0</v>
      </c>
      <c r="R421" s="345">
        <f t="shared" si="127"/>
        <v>0</v>
      </c>
      <c r="S421" s="345">
        <f t="shared" si="128"/>
        <v>0</v>
      </c>
    </row>
    <row r="422" spans="1:19" x14ac:dyDescent="0.25">
      <c r="A422" s="305" t="s">
        <v>621</v>
      </c>
      <c r="B422" s="286" t="s">
        <v>744</v>
      </c>
      <c r="C422" s="304" t="s">
        <v>748</v>
      </c>
      <c r="D422" s="337">
        <v>0</v>
      </c>
      <c r="E422" s="337">
        <v>0</v>
      </c>
      <c r="F422" s="337">
        <v>0</v>
      </c>
      <c r="G422" s="337">
        <v>0</v>
      </c>
      <c r="H422" s="337">
        <v>0</v>
      </c>
      <c r="I422" s="337">
        <v>0</v>
      </c>
      <c r="J422" s="337">
        <v>0</v>
      </c>
      <c r="K422" s="337">
        <v>0</v>
      </c>
      <c r="L422" s="337">
        <v>0</v>
      </c>
      <c r="M422" s="337">
        <v>0</v>
      </c>
      <c r="N422" s="337">
        <v>0</v>
      </c>
      <c r="O422" s="337">
        <v>0</v>
      </c>
      <c r="P422" s="337">
        <v>0</v>
      </c>
      <c r="Q422" s="337">
        <v>0</v>
      </c>
      <c r="R422" s="345">
        <f t="shared" si="127"/>
        <v>0</v>
      </c>
      <c r="S422" s="345">
        <f t="shared" si="128"/>
        <v>0</v>
      </c>
    </row>
    <row r="423" spans="1:19" ht="31.5" x14ac:dyDescent="0.25">
      <c r="A423" s="305" t="s">
        <v>919</v>
      </c>
      <c r="B423" s="286" t="s">
        <v>897</v>
      </c>
      <c r="C423" s="304" t="s">
        <v>748</v>
      </c>
      <c r="D423" s="337">
        <v>0</v>
      </c>
      <c r="E423" s="337">
        <v>0</v>
      </c>
      <c r="F423" s="337">
        <v>0</v>
      </c>
      <c r="G423" s="337">
        <v>0</v>
      </c>
      <c r="H423" s="337">
        <v>0</v>
      </c>
      <c r="I423" s="337">
        <v>0</v>
      </c>
      <c r="J423" s="337">
        <v>0</v>
      </c>
      <c r="K423" s="337">
        <v>0</v>
      </c>
      <c r="L423" s="337">
        <v>0</v>
      </c>
      <c r="M423" s="337">
        <v>0</v>
      </c>
      <c r="N423" s="337">
        <v>0</v>
      </c>
      <c r="O423" s="337">
        <v>0</v>
      </c>
      <c r="P423" s="337">
        <v>0</v>
      </c>
      <c r="Q423" s="337">
        <v>0</v>
      </c>
      <c r="R423" s="345">
        <f t="shared" si="127"/>
        <v>0</v>
      </c>
      <c r="S423" s="345">
        <f t="shared" si="128"/>
        <v>0</v>
      </c>
    </row>
    <row r="424" spans="1:19" ht="31.5" x14ac:dyDescent="0.25">
      <c r="A424" s="305" t="s">
        <v>920</v>
      </c>
      <c r="B424" s="286" t="s">
        <v>898</v>
      </c>
      <c r="C424" s="304" t="s">
        <v>748</v>
      </c>
      <c r="D424" s="337">
        <v>0</v>
      </c>
      <c r="E424" s="337">
        <v>0</v>
      </c>
      <c r="F424" s="337">
        <v>0</v>
      </c>
      <c r="G424" s="337">
        <v>0</v>
      </c>
      <c r="H424" s="337">
        <v>0</v>
      </c>
      <c r="I424" s="337">
        <v>0</v>
      </c>
      <c r="J424" s="337">
        <v>0</v>
      </c>
      <c r="K424" s="337">
        <v>0</v>
      </c>
      <c r="L424" s="337">
        <v>0</v>
      </c>
      <c r="M424" s="337">
        <v>0</v>
      </c>
      <c r="N424" s="337">
        <v>0</v>
      </c>
      <c r="O424" s="337">
        <v>0</v>
      </c>
      <c r="P424" s="337">
        <v>0</v>
      </c>
      <c r="Q424" s="337">
        <v>0</v>
      </c>
      <c r="R424" s="345">
        <f t="shared" si="127"/>
        <v>0</v>
      </c>
      <c r="S424" s="345">
        <f t="shared" si="128"/>
        <v>0</v>
      </c>
    </row>
    <row r="425" spans="1:19" ht="31.5" x14ac:dyDescent="0.25">
      <c r="A425" s="305" t="s">
        <v>1089</v>
      </c>
      <c r="B425" s="286" t="s">
        <v>883</v>
      </c>
      <c r="C425" s="304" t="s">
        <v>748</v>
      </c>
      <c r="D425" s="337">
        <v>0</v>
      </c>
      <c r="E425" s="337">
        <v>0</v>
      </c>
      <c r="F425" s="337">
        <v>0</v>
      </c>
      <c r="G425" s="337">
        <v>0</v>
      </c>
      <c r="H425" s="337">
        <v>0</v>
      </c>
      <c r="I425" s="337">
        <v>0</v>
      </c>
      <c r="J425" s="337">
        <v>0</v>
      </c>
      <c r="K425" s="337">
        <v>0</v>
      </c>
      <c r="L425" s="337">
        <v>0</v>
      </c>
      <c r="M425" s="337">
        <v>0</v>
      </c>
      <c r="N425" s="337">
        <v>0</v>
      </c>
      <c r="O425" s="337">
        <v>0</v>
      </c>
      <c r="P425" s="337">
        <v>0</v>
      </c>
      <c r="Q425" s="337">
        <v>0</v>
      </c>
      <c r="R425" s="345">
        <f t="shared" si="127"/>
        <v>0</v>
      </c>
      <c r="S425" s="345">
        <f t="shared" si="128"/>
        <v>0</v>
      </c>
    </row>
    <row r="426" spans="1:19" x14ac:dyDescent="0.25">
      <c r="A426" s="305" t="s">
        <v>622</v>
      </c>
      <c r="B426" s="286" t="s">
        <v>1055</v>
      </c>
      <c r="C426" s="304" t="s">
        <v>748</v>
      </c>
      <c r="D426" s="337">
        <v>0</v>
      </c>
      <c r="E426" s="337">
        <v>0</v>
      </c>
      <c r="F426" s="337">
        <v>0</v>
      </c>
      <c r="G426" s="337">
        <v>0</v>
      </c>
      <c r="H426" s="337">
        <v>0</v>
      </c>
      <c r="I426" s="337">
        <v>0</v>
      </c>
      <c r="J426" s="337">
        <v>0</v>
      </c>
      <c r="K426" s="337">
        <v>0</v>
      </c>
      <c r="L426" s="337">
        <v>0</v>
      </c>
      <c r="M426" s="337">
        <v>0</v>
      </c>
      <c r="N426" s="337">
        <v>0</v>
      </c>
      <c r="O426" s="337">
        <v>0</v>
      </c>
      <c r="P426" s="337">
        <v>0</v>
      </c>
      <c r="Q426" s="337">
        <v>0</v>
      </c>
      <c r="R426" s="345">
        <f t="shared" si="127"/>
        <v>0</v>
      </c>
      <c r="S426" s="345">
        <f t="shared" si="128"/>
        <v>0</v>
      </c>
    </row>
    <row r="427" spans="1:19" x14ac:dyDescent="0.25">
      <c r="A427" s="305" t="s">
        <v>623</v>
      </c>
      <c r="B427" s="286" t="s">
        <v>745</v>
      </c>
      <c r="C427" s="304" t="s">
        <v>748</v>
      </c>
      <c r="D427" s="337">
        <v>0</v>
      </c>
      <c r="E427" s="337">
        <v>0</v>
      </c>
      <c r="F427" s="337">
        <v>0</v>
      </c>
      <c r="G427" s="337">
        <v>0</v>
      </c>
      <c r="H427" s="337">
        <v>0</v>
      </c>
      <c r="I427" s="337">
        <v>0</v>
      </c>
      <c r="J427" s="337">
        <v>0</v>
      </c>
      <c r="K427" s="337">
        <v>0</v>
      </c>
      <c r="L427" s="337">
        <v>0</v>
      </c>
      <c r="M427" s="337">
        <v>0</v>
      </c>
      <c r="N427" s="337">
        <v>0</v>
      </c>
      <c r="O427" s="337">
        <v>0</v>
      </c>
      <c r="P427" s="337">
        <v>0</v>
      </c>
      <c r="Q427" s="337">
        <v>0</v>
      </c>
      <c r="R427" s="345">
        <f t="shared" si="127"/>
        <v>0</v>
      </c>
      <c r="S427" s="345">
        <f t="shared" si="128"/>
        <v>0</v>
      </c>
    </row>
    <row r="428" spans="1:19" x14ac:dyDescent="0.25">
      <c r="A428" s="305" t="s">
        <v>624</v>
      </c>
      <c r="B428" s="286" t="s">
        <v>1049</v>
      </c>
      <c r="C428" s="304" t="s">
        <v>748</v>
      </c>
      <c r="D428" s="337">
        <v>0</v>
      </c>
      <c r="E428" s="337">
        <v>0</v>
      </c>
      <c r="F428" s="337">
        <v>0</v>
      </c>
      <c r="G428" s="337">
        <v>0</v>
      </c>
      <c r="H428" s="337">
        <v>0</v>
      </c>
      <c r="I428" s="337">
        <v>0</v>
      </c>
      <c r="J428" s="337">
        <v>0</v>
      </c>
      <c r="K428" s="337">
        <v>0</v>
      </c>
      <c r="L428" s="337">
        <v>0</v>
      </c>
      <c r="M428" s="337">
        <v>0</v>
      </c>
      <c r="N428" s="337">
        <v>0</v>
      </c>
      <c r="O428" s="337">
        <v>0</v>
      </c>
      <c r="P428" s="337">
        <v>0</v>
      </c>
      <c r="Q428" s="337">
        <v>0</v>
      </c>
      <c r="R428" s="345">
        <f t="shared" si="127"/>
        <v>0</v>
      </c>
      <c r="S428" s="345">
        <f t="shared" si="128"/>
        <v>0</v>
      </c>
    </row>
    <row r="429" spans="1:19" x14ac:dyDescent="0.25">
      <c r="A429" s="305" t="s">
        <v>625</v>
      </c>
      <c r="B429" s="286" t="s">
        <v>747</v>
      </c>
      <c r="C429" s="304" t="s">
        <v>748</v>
      </c>
      <c r="D429" s="337">
        <v>0</v>
      </c>
      <c r="E429" s="337">
        <v>0</v>
      </c>
      <c r="F429" s="337">
        <v>0</v>
      </c>
      <c r="G429" s="337">
        <v>0</v>
      </c>
      <c r="H429" s="337">
        <v>0</v>
      </c>
      <c r="I429" s="337">
        <v>0</v>
      </c>
      <c r="J429" s="337">
        <v>0</v>
      </c>
      <c r="K429" s="337">
        <v>0</v>
      </c>
      <c r="L429" s="337">
        <v>0</v>
      </c>
      <c r="M429" s="337">
        <v>0</v>
      </c>
      <c r="N429" s="337">
        <v>0</v>
      </c>
      <c r="O429" s="337">
        <v>0</v>
      </c>
      <c r="P429" s="337">
        <v>0</v>
      </c>
      <c r="Q429" s="337">
        <v>0</v>
      </c>
      <c r="R429" s="345">
        <f t="shared" si="127"/>
        <v>0</v>
      </c>
      <c r="S429" s="345">
        <f t="shared" si="128"/>
        <v>0</v>
      </c>
    </row>
    <row r="430" spans="1:19" x14ac:dyDescent="0.25">
      <c r="A430" s="305" t="s">
        <v>626</v>
      </c>
      <c r="B430" s="286" t="s">
        <v>1056</v>
      </c>
      <c r="C430" s="304" t="s">
        <v>748</v>
      </c>
      <c r="D430" s="337">
        <v>0</v>
      </c>
      <c r="E430" s="337">
        <v>0</v>
      </c>
      <c r="F430" s="337">
        <v>0</v>
      </c>
      <c r="G430" s="337">
        <v>0</v>
      </c>
      <c r="H430" s="337">
        <v>0</v>
      </c>
      <c r="I430" s="337">
        <v>0</v>
      </c>
      <c r="J430" s="337">
        <v>0</v>
      </c>
      <c r="K430" s="337">
        <v>0</v>
      </c>
      <c r="L430" s="337">
        <v>0</v>
      </c>
      <c r="M430" s="337">
        <v>0</v>
      </c>
      <c r="N430" s="337">
        <v>0</v>
      </c>
      <c r="O430" s="337">
        <v>0</v>
      </c>
      <c r="P430" s="337">
        <v>0</v>
      </c>
      <c r="Q430" s="337">
        <v>0</v>
      </c>
      <c r="R430" s="345">
        <f t="shared" si="127"/>
        <v>0</v>
      </c>
      <c r="S430" s="345">
        <f t="shared" si="128"/>
        <v>0</v>
      </c>
    </row>
    <row r="431" spans="1:19" ht="31.5" x14ac:dyDescent="0.25">
      <c r="A431" s="305" t="s">
        <v>627</v>
      </c>
      <c r="B431" s="286" t="s">
        <v>1032</v>
      </c>
      <c r="C431" s="304" t="s">
        <v>748</v>
      </c>
      <c r="D431" s="337">
        <v>0</v>
      </c>
      <c r="E431" s="337">
        <v>0</v>
      </c>
      <c r="F431" s="337">
        <v>0</v>
      </c>
      <c r="G431" s="337">
        <v>0</v>
      </c>
      <c r="H431" s="337">
        <v>0</v>
      </c>
      <c r="I431" s="337">
        <v>0</v>
      </c>
      <c r="J431" s="337">
        <v>0</v>
      </c>
      <c r="K431" s="337">
        <v>0</v>
      </c>
      <c r="L431" s="337">
        <v>0</v>
      </c>
      <c r="M431" s="337">
        <v>0</v>
      </c>
      <c r="N431" s="337">
        <v>0</v>
      </c>
      <c r="O431" s="337">
        <v>0</v>
      </c>
      <c r="P431" s="337">
        <v>0</v>
      </c>
      <c r="Q431" s="337">
        <v>0</v>
      </c>
      <c r="R431" s="345">
        <f t="shared" si="127"/>
        <v>0</v>
      </c>
      <c r="S431" s="345">
        <f t="shared" si="128"/>
        <v>0</v>
      </c>
    </row>
    <row r="432" spans="1:19" x14ac:dyDescent="0.25">
      <c r="A432" s="305" t="s">
        <v>972</v>
      </c>
      <c r="B432" s="294" t="s">
        <v>643</v>
      </c>
      <c r="C432" s="304" t="s">
        <v>748</v>
      </c>
      <c r="D432" s="337">
        <v>0</v>
      </c>
      <c r="E432" s="337">
        <v>0</v>
      </c>
      <c r="F432" s="337">
        <v>0</v>
      </c>
      <c r="G432" s="337">
        <v>0</v>
      </c>
      <c r="H432" s="337">
        <v>0</v>
      </c>
      <c r="I432" s="337">
        <v>0</v>
      </c>
      <c r="J432" s="337">
        <v>0</v>
      </c>
      <c r="K432" s="337">
        <v>0</v>
      </c>
      <c r="L432" s="337">
        <v>0</v>
      </c>
      <c r="M432" s="337">
        <v>0</v>
      </c>
      <c r="N432" s="337">
        <v>0</v>
      </c>
      <c r="O432" s="337">
        <v>0</v>
      </c>
      <c r="P432" s="337">
        <v>0</v>
      </c>
      <c r="Q432" s="337">
        <v>0</v>
      </c>
      <c r="R432" s="345">
        <f t="shared" si="127"/>
        <v>0</v>
      </c>
      <c r="S432" s="345">
        <f t="shared" si="128"/>
        <v>0</v>
      </c>
    </row>
    <row r="433" spans="1:19" x14ac:dyDescent="0.25">
      <c r="A433" s="305" t="s">
        <v>973</v>
      </c>
      <c r="B433" s="294" t="s">
        <v>631</v>
      </c>
      <c r="C433" s="304" t="s">
        <v>748</v>
      </c>
      <c r="D433" s="337">
        <v>0</v>
      </c>
      <c r="E433" s="337">
        <v>0</v>
      </c>
      <c r="F433" s="337">
        <v>0</v>
      </c>
      <c r="G433" s="337">
        <v>0</v>
      </c>
      <c r="H433" s="337">
        <v>0</v>
      </c>
      <c r="I433" s="337">
        <v>0</v>
      </c>
      <c r="J433" s="337">
        <v>0</v>
      </c>
      <c r="K433" s="337">
        <v>0</v>
      </c>
      <c r="L433" s="337">
        <v>0</v>
      </c>
      <c r="M433" s="337">
        <v>0</v>
      </c>
      <c r="N433" s="337">
        <v>0</v>
      </c>
      <c r="O433" s="337">
        <v>0</v>
      </c>
      <c r="P433" s="337">
        <v>0</v>
      </c>
      <c r="Q433" s="337">
        <v>0</v>
      </c>
      <c r="R433" s="345">
        <f t="shared" si="127"/>
        <v>0</v>
      </c>
      <c r="S433" s="345">
        <f t="shared" si="128"/>
        <v>0</v>
      </c>
    </row>
    <row r="434" spans="1:19" x14ac:dyDescent="0.25">
      <c r="A434" s="305" t="s">
        <v>21</v>
      </c>
      <c r="B434" s="285" t="s">
        <v>1127</v>
      </c>
      <c r="C434" s="304" t="s">
        <v>748</v>
      </c>
      <c r="D434" s="337">
        <v>0</v>
      </c>
      <c r="E434" s="337">
        <v>0</v>
      </c>
      <c r="F434" s="337">
        <v>0</v>
      </c>
      <c r="G434" s="337">
        <v>0</v>
      </c>
      <c r="H434" s="337">
        <v>0</v>
      </c>
      <c r="I434" s="337">
        <v>0</v>
      </c>
      <c r="J434" s="337">
        <v>0</v>
      </c>
      <c r="K434" s="337">
        <v>0</v>
      </c>
      <c r="L434" s="337">
        <v>0</v>
      </c>
      <c r="M434" s="337">
        <v>0</v>
      </c>
      <c r="N434" s="337">
        <v>0</v>
      </c>
      <c r="O434" s="337">
        <v>0</v>
      </c>
      <c r="P434" s="337">
        <v>0</v>
      </c>
      <c r="Q434" s="337">
        <v>0</v>
      </c>
      <c r="R434" s="345">
        <f t="shared" si="127"/>
        <v>0</v>
      </c>
      <c r="S434" s="345">
        <f t="shared" si="128"/>
        <v>0</v>
      </c>
    </row>
    <row r="435" spans="1:19" ht="29.25" customHeight="1" x14ac:dyDescent="0.25">
      <c r="A435" s="319" t="s">
        <v>37</v>
      </c>
      <c r="B435" s="328" t="s">
        <v>325</v>
      </c>
      <c r="C435" s="321" t="s">
        <v>748</v>
      </c>
      <c r="D435" s="339">
        <f>D436+D437+D438+D439</f>
        <v>0</v>
      </c>
      <c r="E435" s="339">
        <f t="shared" ref="E435:Q435" si="134">E436+E437+E438+E439</f>
        <v>0</v>
      </c>
      <c r="F435" s="339">
        <f t="shared" si="134"/>
        <v>10.44</v>
      </c>
      <c r="G435" s="339">
        <f t="shared" si="134"/>
        <v>0</v>
      </c>
      <c r="H435" s="339">
        <f t="shared" si="134"/>
        <v>9.57</v>
      </c>
      <c r="I435" s="339">
        <f t="shared" si="134"/>
        <v>9.57</v>
      </c>
      <c r="J435" s="339">
        <f t="shared" si="134"/>
        <v>5.8760000000000003</v>
      </c>
      <c r="K435" s="339">
        <f t="shared" si="134"/>
        <v>5.8760000000000003</v>
      </c>
      <c r="L435" s="339">
        <f t="shared" si="134"/>
        <v>0</v>
      </c>
      <c r="M435" s="339">
        <f t="shared" si="134"/>
        <v>0</v>
      </c>
      <c r="N435" s="339">
        <f t="shared" si="134"/>
        <v>0</v>
      </c>
      <c r="O435" s="339">
        <f t="shared" si="134"/>
        <v>0</v>
      </c>
      <c r="P435" s="339">
        <f t="shared" si="134"/>
        <v>0</v>
      </c>
      <c r="Q435" s="339">
        <f t="shared" si="134"/>
        <v>0</v>
      </c>
      <c r="R435" s="347">
        <f t="shared" si="127"/>
        <v>15.446000000000002</v>
      </c>
      <c r="S435" s="347">
        <f t="shared" si="128"/>
        <v>15.446000000000002</v>
      </c>
    </row>
    <row r="436" spans="1:19" x14ac:dyDescent="0.25">
      <c r="A436" s="305" t="s">
        <v>71</v>
      </c>
      <c r="B436" s="302" t="s">
        <v>909</v>
      </c>
      <c r="C436" s="304" t="s">
        <v>748</v>
      </c>
      <c r="D436" s="337">
        <v>0</v>
      </c>
      <c r="E436" s="337">
        <v>0</v>
      </c>
      <c r="F436" s="337">
        <v>0</v>
      </c>
      <c r="G436" s="337">
        <v>0</v>
      </c>
      <c r="H436" s="337">
        <v>0</v>
      </c>
      <c r="I436" s="337">
        <v>0</v>
      </c>
      <c r="J436" s="337">
        <v>0</v>
      </c>
      <c r="K436" s="337">
        <v>0</v>
      </c>
      <c r="L436" s="337">
        <v>0</v>
      </c>
      <c r="M436" s="337">
        <v>0</v>
      </c>
      <c r="N436" s="337">
        <v>0</v>
      </c>
      <c r="O436" s="337">
        <v>0</v>
      </c>
      <c r="P436" s="337">
        <v>0</v>
      </c>
      <c r="Q436" s="337">
        <v>0</v>
      </c>
      <c r="R436" s="345">
        <f t="shared" si="127"/>
        <v>0</v>
      </c>
      <c r="S436" s="345">
        <f t="shared" si="128"/>
        <v>0</v>
      </c>
    </row>
    <row r="437" spans="1:19" ht="27.75" customHeight="1" x14ac:dyDescent="0.25">
      <c r="A437" s="319" t="s">
        <v>618</v>
      </c>
      <c r="B437" s="334" t="s">
        <v>619</v>
      </c>
      <c r="C437" s="321" t="s">
        <v>748</v>
      </c>
      <c r="D437" s="339">
        <v>0</v>
      </c>
      <c r="E437" s="348">
        <v>0</v>
      </c>
      <c r="F437" s="348">
        <v>10.44</v>
      </c>
      <c r="G437" s="349">
        <v>0</v>
      </c>
      <c r="H437" s="349">
        <v>9.57</v>
      </c>
      <c r="I437" s="349">
        <v>9.57</v>
      </c>
      <c r="J437" s="349">
        <v>5.8760000000000003</v>
      </c>
      <c r="K437" s="349">
        <v>5.8760000000000003</v>
      </c>
      <c r="L437" s="349">
        <v>0</v>
      </c>
      <c r="M437" s="349"/>
      <c r="N437" s="349">
        <v>0</v>
      </c>
      <c r="O437" s="349"/>
      <c r="P437" s="349">
        <v>0</v>
      </c>
      <c r="Q437" s="349"/>
      <c r="R437" s="347">
        <f t="shared" si="127"/>
        <v>15.446000000000002</v>
      </c>
      <c r="S437" s="347">
        <f t="shared" si="128"/>
        <v>15.446000000000002</v>
      </c>
    </row>
    <row r="438" spans="1:19" s="300" customFormat="1" ht="18" customHeight="1" x14ac:dyDescent="0.25">
      <c r="A438" s="305" t="s">
        <v>1110</v>
      </c>
      <c r="B438" s="302" t="s">
        <v>1128</v>
      </c>
      <c r="C438" s="304" t="s">
        <v>748</v>
      </c>
      <c r="D438" s="337">
        <v>0</v>
      </c>
      <c r="E438" s="337">
        <v>0</v>
      </c>
      <c r="F438" s="337">
        <v>0</v>
      </c>
      <c r="G438" s="337">
        <v>0</v>
      </c>
      <c r="H438" s="337">
        <v>0</v>
      </c>
      <c r="I438" s="337">
        <v>0</v>
      </c>
      <c r="J438" s="337">
        <v>0</v>
      </c>
      <c r="K438" s="337">
        <v>0</v>
      </c>
      <c r="L438" s="337">
        <v>0</v>
      </c>
      <c r="M438" s="337">
        <v>0</v>
      </c>
      <c r="N438" s="337">
        <v>0</v>
      </c>
      <c r="O438" s="337">
        <v>0</v>
      </c>
      <c r="P438" s="337">
        <v>0</v>
      </c>
      <c r="Q438" s="337">
        <v>0</v>
      </c>
      <c r="R438" s="345">
        <f t="shared" si="127"/>
        <v>0</v>
      </c>
      <c r="S438" s="345">
        <f t="shared" si="128"/>
        <v>0</v>
      </c>
    </row>
    <row r="439" spans="1:19" s="300" customFormat="1" x14ac:dyDescent="0.25">
      <c r="A439" s="305" t="s">
        <v>1111</v>
      </c>
      <c r="B439" s="302" t="s">
        <v>1112</v>
      </c>
      <c r="C439" s="304" t="s">
        <v>748</v>
      </c>
      <c r="D439" s="337">
        <v>0</v>
      </c>
      <c r="E439" s="337">
        <v>0</v>
      </c>
      <c r="F439" s="337">
        <v>0</v>
      </c>
      <c r="G439" s="337">
        <v>0</v>
      </c>
      <c r="H439" s="337">
        <v>0</v>
      </c>
      <c r="I439" s="337">
        <v>0</v>
      </c>
      <c r="J439" s="337">
        <v>0</v>
      </c>
      <c r="K439" s="337">
        <v>0</v>
      </c>
      <c r="L439" s="337">
        <v>0</v>
      </c>
      <c r="M439" s="337">
        <v>0</v>
      </c>
      <c r="N439" s="337">
        <v>0</v>
      </c>
      <c r="O439" s="337">
        <v>0</v>
      </c>
      <c r="P439" s="337">
        <v>0</v>
      </c>
      <c r="Q439" s="337">
        <v>0</v>
      </c>
      <c r="R439" s="345">
        <f t="shared" si="127"/>
        <v>0</v>
      </c>
      <c r="S439" s="345">
        <f t="shared" si="128"/>
        <v>0</v>
      </c>
    </row>
    <row r="440" spans="1:19" ht="39.75" customHeight="1" x14ac:dyDescent="0.25">
      <c r="A440" s="317" t="s">
        <v>19</v>
      </c>
      <c r="B440" s="333" t="s">
        <v>221</v>
      </c>
      <c r="C440" s="318" t="s">
        <v>748</v>
      </c>
      <c r="D440" s="335">
        <f>D441+D442+D443+D444+D445+D450+D451</f>
        <v>0</v>
      </c>
      <c r="E440" s="335">
        <f t="shared" ref="E440:Q440" si="135">E441+E442+E443+E444+E445+E450+E451</f>
        <v>0</v>
      </c>
      <c r="F440" s="335">
        <f t="shared" si="135"/>
        <v>0</v>
      </c>
      <c r="G440" s="335">
        <f t="shared" si="135"/>
        <v>0</v>
      </c>
      <c r="H440" s="335">
        <f t="shared" si="135"/>
        <v>0</v>
      </c>
      <c r="I440" s="335">
        <f t="shared" si="135"/>
        <v>0</v>
      </c>
      <c r="J440" s="335">
        <f t="shared" si="135"/>
        <v>10.776999999999999</v>
      </c>
      <c r="K440" s="335">
        <f t="shared" si="135"/>
        <v>0</v>
      </c>
      <c r="L440" s="335">
        <f t="shared" si="135"/>
        <v>13.582000000000001</v>
      </c>
      <c r="M440" s="335">
        <f t="shared" si="135"/>
        <v>0</v>
      </c>
      <c r="N440" s="335">
        <f t="shared" si="135"/>
        <v>8.8789999999999996</v>
      </c>
      <c r="O440" s="335">
        <f t="shared" si="135"/>
        <v>0</v>
      </c>
      <c r="P440" s="335">
        <f t="shared" si="135"/>
        <v>0</v>
      </c>
      <c r="Q440" s="335">
        <f t="shared" si="135"/>
        <v>0</v>
      </c>
      <c r="R440" s="346">
        <f t="shared" si="127"/>
        <v>33.238</v>
      </c>
      <c r="S440" s="346">
        <f t="shared" si="128"/>
        <v>0</v>
      </c>
    </row>
    <row r="441" spans="1:19" ht="33" customHeight="1" x14ac:dyDescent="0.25">
      <c r="A441" s="319" t="s">
        <v>23</v>
      </c>
      <c r="B441" s="328" t="s">
        <v>222</v>
      </c>
      <c r="C441" s="321" t="s">
        <v>748</v>
      </c>
      <c r="D441" s="339">
        <v>0</v>
      </c>
      <c r="E441" s="340">
        <v>0</v>
      </c>
      <c r="F441" s="340">
        <v>0</v>
      </c>
      <c r="G441" s="354">
        <v>0</v>
      </c>
      <c r="H441" s="354">
        <v>0</v>
      </c>
      <c r="I441" s="354">
        <v>0</v>
      </c>
      <c r="J441" s="354">
        <v>10.776999999999999</v>
      </c>
      <c r="K441" s="354">
        <v>0</v>
      </c>
      <c r="L441" s="354">
        <v>13.582000000000001</v>
      </c>
      <c r="M441" s="354">
        <v>0</v>
      </c>
      <c r="N441" s="354">
        <v>8.8789999999999996</v>
      </c>
      <c r="O441" s="354">
        <v>0</v>
      </c>
      <c r="P441" s="354">
        <v>0</v>
      </c>
      <c r="Q441" s="354">
        <v>0</v>
      </c>
      <c r="R441" s="355">
        <f t="shared" si="127"/>
        <v>33.238</v>
      </c>
      <c r="S441" s="355">
        <f t="shared" si="128"/>
        <v>0</v>
      </c>
    </row>
    <row r="442" spans="1:19" x14ac:dyDescent="0.25">
      <c r="A442" s="305" t="s">
        <v>24</v>
      </c>
      <c r="B442" s="285" t="s">
        <v>223</v>
      </c>
      <c r="C442" s="304" t="s">
        <v>748</v>
      </c>
      <c r="D442" s="337">
        <v>0</v>
      </c>
      <c r="E442" s="337">
        <v>0</v>
      </c>
      <c r="F442" s="337">
        <v>0</v>
      </c>
      <c r="G442" s="337">
        <v>0</v>
      </c>
      <c r="H442" s="337">
        <v>0</v>
      </c>
      <c r="I442" s="337">
        <v>0</v>
      </c>
      <c r="J442" s="337">
        <v>0</v>
      </c>
      <c r="K442" s="337">
        <v>0</v>
      </c>
      <c r="L442" s="337">
        <v>0</v>
      </c>
      <c r="M442" s="337">
        <v>0</v>
      </c>
      <c r="N442" s="337">
        <v>0</v>
      </c>
      <c r="O442" s="337">
        <v>0</v>
      </c>
      <c r="P442" s="337">
        <v>0</v>
      </c>
      <c r="Q442" s="337">
        <v>0</v>
      </c>
      <c r="R442" s="345">
        <f t="shared" si="127"/>
        <v>0</v>
      </c>
      <c r="S442" s="345">
        <f t="shared" si="128"/>
        <v>0</v>
      </c>
    </row>
    <row r="443" spans="1:19" ht="18.75" customHeight="1" x14ac:dyDescent="0.25">
      <c r="A443" s="305" t="s">
        <v>30</v>
      </c>
      <c r="B443" s="285" t="s">
        <v>1139</v>
      </c>
      <c r="C443" s="304" t="s">
        <v>748</v>
      </c>
      <c r="D443" s="337">
        <v>0</v>
      </c>
      <c r="E443" s="337">
        <v>0</v>
      </c>
      <c r="F443" s="337">
        <v>0</v>
      </c>
      <c r="G443" s="337">
        <v>0</v>
      </c>
      <c r="H443" s="337">
        <v>0</v>
      </c>
      <c r="I443" s="337">
        <v>0</v>
      </c>
      <c r="J443" s="337">
        <v>0</v>
      </c>
      <c r="K443" s="337">
        <v>0</v>
      </c>
      <c r="L443" s="337">
        <v>0</v>
      </c>
      <c r="M443" s="337">
        <v>0</v>
      </c>
      <c r="N443" s="337">
        <v>0</v>
      </c>
      <c r="O443" s="337">
        <v>0</v>
      </c>
      <c r="P443" s="337">
        <v>0</v>
      </c>
      <c r="Q443" s="337">
        <v>0</v>
      </c>
      <c r="R443" s="345">
        <f t="shared" si="127"/>
        <v>0</v>
      </c>
      <c r="S443" s="345">
        <f t="shared" si="128"/>
        <v>0</v>
      </c>
    </row>
    <row r="444" spans="1:19" ht="18.75" customHeight="1" x14ac:dyDescent="0.25">
      <c r="A444" s="305" t="s">
        <v>38</v>
      </c>
      <c r="B444" s="285" t="s">
        <v>224</v>
      </c>
      <c r="C444" s="304" t="s">
        <v>748</v>
      </c>
      <c r="D444" s="337">
        <v>0</v>
      </c>
      <c r="E444" s="337">
        <v>0</v>
      </c>
      <c r="F444" s="337">
        <v>0</v>
      </c>
      <c r="G444" s="337">
        <v>0</v>
      </c>
      <c r="H444" s="337">
        <v>0</v>
      </c>
      <c r="I444" s="337">
        <v>0</v>
      </c>
      <c r="J444" s="337">
        <v>0</v>
      </c>
      <c r="K444" s="337">
        <v>0</v>
      </c>
      <c r="L444" s="337">
        <v>0</v>
      </c>
      <c r="M444" s="337">
        <v>0</v>
      </c>
      <c r="N444" s="337">
        <v>0</v>
      </c>
      <c r="O444" s="337">
        <v>0</v>
      </c>
      <c r="P444" s="337">
        <v>0</v>
      </c>
      <c r="Q444" s="337">
        <v>0</v>
      </c>
      <c r="R444" s="345">
        <f t="shared" ref="R444:S451" si="136">H444+J444+L444+N444+P444</f>
        <v>0</v>
      </c>
      <c r="S444" s="345">
        <f t="shared" si="136"/>
        <v>0</v>
      </c>
    </row>
    <row r="445" spans="1:19" x14ac:dyDescent="0.25">
      <c r="A445" s="305" t="s">
        <v>39</v>
      </c>
      <c r="B445" s="285" t="s">
        <v>225</v>
      </c>
      <c r="C445" s="304" t="s">
        <v>748</v>
      </c>
      <c r="D445" s="337">
        <v>0</v>
      </c>
      <c r="E445" s="337">
        <v>0</v>
      </c>
      <c r="F445" s="337">
        <v>0</v>
      </c>
      <c r="G445" s="337">
        <v>0</v>
      </c>
      <c r="H445" s="337">
        <v>0</v>
      </c>
      <c r="I445" s="337">
        <v>0</v>
      </c>
      <c r="J445" s="337">
        <v>0</v>
      </c>
      <c r="K445" s="337">
        <v>0</v>
      </c>
      <c r="L445" s="337">
        <v>0</v>
      </c>
      <c r="M445" s="337">
        <v>0</v>
      </c>
      <c r="N445" s="337">
        <v>0</v>
      </c>
      <c r="O445" s="337">
        <v>0</v>
      </c>
      <c r="P445" s="337">
        <v>0</v>
      </c>
      <c r="Q445" s="337">
        <v>0</v>
      </c>
      <c r="R445" s="345">
        <f t="shared" si="136"/>
        <v>0</v>
      </c>
      <c r="S445" s="345">
        <f t="shared" si="136"/>
        <v>0</v>
      </c>
    </row>
    <row r="446" spans="1:19" x14ac:dyDescent="0.25">
      <c r="A446" s="305" t="s">
        <v>113</v>
      </c>
      <c r="B446" s="141" t="s">
        <v>620</v>
      </c>
      <c r="C446" s="304" t="s">
        <v>748</v>
      </c>
      <c r="D446" s="337">
        <v>0</v>
      </c>
      <c r="E446" s="337">
        <v>0</v>
      </c>
      <c r="F446" s="337">
        <v>0</v>
      </c>
      <c r="G446" s="337">
        <v>0</v>
      </c>
      <c r="H446" s="337">
        <v>0</v>
      </c>
      <c r="I446" s="337">
        <v>0</v>
      </c>
      <c r="J446" s="337">
        <v>0</v>
      </c>
      <c r="K446" s="337">
        <v>0</v>
      </c>
      <c r="L446" s="337">
        <v>0</v>
      </c>
      <c r="M446" s="337">
        <v>0</v>
      </c>
      <c r="N446" s="337">
        <v>0</v>
      </c>
      <c r="O446" s="337">
        <v>0</v>
      </c>
      <c r="P446" s="337">
        <v>0</v>
      </c>
      <c r="Q446" s="337">
        <v>0</v>
      </c>
      <c r="R446" s="345">
        <f t="shared" si="136"/>
        <v>0</v>
      </c>
      <c r="S446" s="345">
        <f t="shared" si="136"/>
        <v>0</v>
      </c>
    </row>
    <row r="447" spans="1:19" ht="31.5" x14ac:dyDescent="0.25">
      <c r="A447" s="305" t="s">
        <v>739</v>
      </c>
      <c r="B447" s="286" t="s">
        <v>731</v>
      </c>
      <c r="C447" s="304" t="s">
        <v>748</v>
      </c>
      <c r="D447" s="337">
        <v>0</v>
      </c>
      <c r="E447" s="337">
        <v>0</v>
      </c>
      <c r="F447" s="337">
        <v>0</v>
      </c>
      <c r="G447" s="337">
        <v>0</v>
      </c>
      <c r="H447" s="337">
        <v>0</v>
      </c>
      <c r="I447" s="337">
        <v>0</v>
      </c>
      <c r="J447" s="337">
        <v>0</v>
      </c>
      <c r="K447" s="337">
        <v>0</v>
      </c>
      <c r="L447" s="337">
        <v>0</v>
      </c>
      <c r="M447" s="337">
        <v>0</v>
      </c>
      <c r="N447" s="337">
        <v>0</v>
      </c>
      <c r="O447" s="337">
        <v>0</v>
      </c>
      <c r="P447" s="337">
        <v>0</v>
      </c>
      <c r="Q447" s="337">
        <v>0</v>
      </c>
      <c r="R447" s="345">
        <f t="shared" si="136"/>
        <v>0</v>
      </c>
      <c r="S447" s="345">
        <f t="shared" si="136"/>
        <v>0</v>
      </c>
    </row>
    <row r="448" spans="1:19" x14ac:dyDescent="0.25">
      <c r="A448" s="305" t="s">
        <v>793</v>
      </c>
      <c r="B448" s="141" t="s">
        <v>738</v>
      </c>
      <c r="C448" s="304" t="s">
        <v>748</v>
      </c>
      <c r="D448" s="337">
        <v>0</v>
      </c>
      <c r="E448" s="337">
        <v>0</v>
      </c>
      <c r="F448" s="337">
        <v>0</v>
      </c>
      <c r="G448" s="337">
        <v>0</v>
      </c>
      <c r="H448" s="337">
        <v>0</v>
      </c>
      <c r="I448" s="337">
        <v>0</v>
      </c>
      <c r="J448" s="337">
        <v>0</v>
      </c>
      <c r="K448" s="337">
        <v>0</v>
      </c>
      <c r="L448" s="337">
        <v>0</v>
      </c>
      <c r="M448" s="337">
        <v>0</v>
      </c>
      <c r="N448" s="337">
        <v>0</v>
      </c>
      <c r="O448" s="337">
        <v>0</v>
      </c>
      <c r="P448" s="337">
        <v>0</v>
      </c>
      <c r="Q448" s="337">
        <v>0</v>
      </c>
      <c r="R448" s="345">
        <f t="shared" si="136"/>
        <v>0</v>
      </c>
      <c r="S448" s="345">
        <f t="shared" si="136"/>
        <v>0</v>
      </c>
    </row>
    <row r="449" spans="1:19" ht="31.5" x14ac:dyDescent="0.25">
      <c r="A449" s="305" t="s">
        <v>794</v>
      </c>
      <c r="B449" s="286" t="s">
        <v>740</v>
      </c>
      <c r="C449" s="304" t="s">
        <v>748</v>
      </c>
      <c r="D449" s="337">
        <v>0</v>
      </c>
      <c r="E449" s="337">
        <v>0</v>
      </c>
      <c r="F449" s="337">
        <v>0</v>
      </c>
      <c r="G449" s="337">
        <v>0</v>
      </c>
      <c r="H449" s="337">
        <v>0</v>
      </c>
      <c r="I449" s="337">
        <v>0</v>
      </c>
      <c r="J449" s="337">
        <v>0</v>
      </c>
      <c r="K449" s="337">
        <v>0</v>
      </c>
      <c r="L449" s="337">
        <v>0</v>
      </c>
      <c r="M449" s="337">
        <v>0</v>
      </c>
      <c r="N449" s="337">
        <v>0</v>
      </c>
      <c r="O449" s="337">
        <v>0</v>
      </c>
      <c r="P449" s="337">
        <v>0</v>
      </c>
      <c r="Q449" s="337">
        <v>0</v>
      </c>
      <c r="R449" s="345">
        <f t="shared" si="136"/>
        <v>0</v>
      </c>
      <c r="S449" s="345">
        <f t="shared" si="136"/>
        <v>0</v>
      </c>
    </row>
    <row r="450" spans="1:19" x14ac:dyDescent="0.25">
      <c r="A450" s="305" t="s">
        <v>40</v>
      </c>
      <c r="B450" s="285" t="s">
        <v>231</v>
      </c>
      <c r="C450" s="304" t="s">
        <v>748</v>
      </c>
      <c r="D450" s="337">
        <v>0</v>
      </c>
      <c r="E450" s="337">
        <v>0</v>
      </c>
      <c r="F450" s="337">
        <v>0</v>
      </c>
      <c r="G450" s="337">
        <v>0</v>
      </c>
      <c r="H450" s="337">
        <v>0</v>
      </c>
      <c r="I450" s="337">
        <v>0</v>
      </c>
      <c r="J450" s="337">
        <v>0</v>
      </c>
      <c r="K450" s="337">
        <v>0</v>
      </c>
      <c r="L450" s="337">
        <v>0</v>
      </c>
      <c r="M450" s="337">
        <v>0</v>
      </c>
      <c r="N450" s="337">
        <v>0</v>
      </c>
      <c r="O450" s="337">
        <v>0</v>
      </c>
      <c r="P450" s="337">
        <v>0</v>
      </c>
      <c r="Q450" s="337">
        <v>0</v>
      </c>
      <c r="R450" s="345">
        <f t="shared" si="136"/>
        <v>0</v>
      </c>
      <c r="S450" s="345">
        <f t="shared" si="136"/>
        <v>0</v>
      </c>
    </row>
    <row r="451" spans="1:19" x14ac:dyDescent="0.25">
      <c r="A451" s="305" t="s">
        <v>41</v>
      </c>
      <c r="B451" s="285" t="s">
        <v>232</v>
      </c>
      <c r="C451" s="304" t="s">
        <v>748</v>
      </c>
      <c r="D451" s="337">
        <v>0</v>
      </c>
      <c r="E451" s="337">
        <v>0</v>
      </c>
      <c r="F451" s="337">
        <v>0</v>
      </c>
      <c r="G451" s="337">
        <v>0</v>
      </c>
      <c r="H451" s="337">
        <v>0</v>
      </c>
      <c r="I451" s="337">
        <v>0</v>
      </c>
      <c r="J451" s="337">
        <v>0</v>
      </c>
      <c r="K451" s="337">
        <v>0</v>
      </c>
      <c r="L451" s="337">
        <v>0</v>
      </c>
      <c r="M451" s="337">
        <v>0</v>
      </c>
      <c r="N451" s="337">
        <v>0</v>
      </c>
      <c r="O451" s="337">
        <v>0</v>
      </c>
      <c r="P451" s="337">
        <v>0</v>
      </c>
      <c r="Q451" s="337">
        <v>0</v>
      </c>
      <c r="R451" s="345">
        <f t="shared" si="136"/>
        <v>0</v>
      </c>
      <c r="S451" s="345">
        <f t="shared" si="136"/>
        <v>0</v>
      </c>
    </row>
    <row r="452" spans="1:19" s="309" customFormat="1" x14ac:dyDescent="0.25">
      <c r="A452" s="305" t="s">
        <v>26</v>
      </c>
      <c r="B452" s="296" t="s">
        <v>863</v>
      </c>
      <c r="C452" s="306" t="s">
        <v>286</v>
      </c>
      <c r="D452" s="344" t="s">
        <v>590</v>
      </c>
      <c r="E452" s="344" t="s">
        <v>590</v>
      </c>
      <c r="F452" s="344" t="s">
        <v>590</v>
      </c>
      <c r="G452" s="344" t="s">
        <v>590</v>
      </c>
      <c r="H452" s="344" t="s">
        <v>590</v>
      </c>
      <c r="I452" s="344" t="s">
        <v>590</v>
      </c>
      <c r="J452" s="344" t="s">
        <v>590</v>
      </c>
      <c r="K452" s="344" t="s">
        <v>590</v>
      </c>
      <c r="L452" s="344" t="s">
        <v>590</v>
      </c>
      <c r="M452" s="344" t="s">
        <v>590</v>
      </c>
      <c r="N452" s="344" t="s">
        <v>590</v>
      </c>
      <c r="O452" s="344" t="s">
        <v>590</v>
      </c>
      <c r="P452" s="344" t="s">
        <v>590</v>
      </c>
      <c r="Q452" s="344" t="s">
        <v>590</v>
      </c>
      <c r="R452" s="344" t="s">
        <v>590</v>
      </c>
      <c r="S452" s="344" t="s">
        <v>590</v>
      </c>
    </row>
    <row r="453" spans="1:19" s="300" customFormat="1" ht="52.5" customHeight="1" x14ac:dyDescent="0.25">
      <c r="A453" s="307" t="s">
        <v>829</v>
      </c>
      <c r="B453" s="285" t="s">
        <v>1116</v>
      </c>
      <c r="C453" s="304" t="s">
        <v>748</v>
      </c>
      <c r="D453" s="337">
        <v>0</v>
      </c>
      <c r="E453" s="337">
        <v>0</v>
      </c>
      <c r="F453" s="337">
        <v>0</v>
      </c>
      <c r="G453" s="337">
        <v>0</v>
      </c>
      <c r="H453" s="337">
        <v>0</v>
      </c>
      <c r="I453" s="337">
        <v>0</v>
      </c>
      <c r="J453" s="337">
        <v>0</v>
      </c>
      <c r="K453" s="337">
        <v>0</v>
      </c>
      <c r="L453" s="337">
        <v>0</v>
      </c>
      <c r="M453" s="337">
        <v>0</v>
      </c>
      <c r="N453" s="337">
        <v>0</v>
      </c>
      <c r="O453" s="337">
        <v>0</v>
      </c>
      <c r="P453" s="337">
        <v>0</v>
      </c>
      <c r="Q453" s="337">
        <v>0</v>
      </c>
      <c r="R453" s="345">
        <f t="shared" ref="R453:R458" si="137">H453+J453+L453+N453+P453</f>
        <v>0</v>
      </c>
      <c r="S453" s="345">
        <f t="shared" ref="S453:S458" si="138">I453+K453+M453+O453+Q453</f>
        <v>0</v>
      </c>
    </row>
    <row r="454" spans="1:19" x14ac:dyDescent="0.25">
      <c r="A454" s="307" t="s">
        <v>830</v>
      </c>
      <c r="B454" s="141" t="s">
        <v>910</v>
      </c>
      <c r="C454" s="304" t="s">
        <v>748</v>
      </c>
      <c r="D454" s="337">
        <v>0</v>
      </c>
      <c r="E454" s="337">
        <v>0</v>
      </c>
      <c r="F454" s="337">
        <v>0</v>
      </c>
      <c r="G454" s="337">
        <v>0</v>
      </c>
      <c r="H454" s="337">
        <v>0</v>
      </c>
      <c r="I454" s="337">
        <v>0</v>
      </c>
      <c r="J454" s="337">
        <v>0</v>
      </c>
      <c r="K454" s="337">
        <v>0</v>
      </c>
      <c r="L454" s="337">
        <v>0</v>
      </c>
      <c r="M454" s="337">
        <v>0</v>
      </c>
      <c r="N454" s="337">
        <v>0</v>
      </c>
      <c r="O454" s="337">
        <v>0</v>
      </c>
      <c r="P454" s="337">
        <v>0</v>
      </c>
      <c r="Q454" s="337">
        <v>0</v>
      </c>
      <c r="R454" s="345">
        <f t="shared" si="137"/>
        <v>0</v>
      </c>
      <c r="S454" s="345">
        <f t="shared" si="138"/>
        <v>0</v>
      </c>
    </row>
    <row r="455" spans="1:19" ht="31.5" x14ac:dyDescent="0.25">
      <c r="A455" s="307" t="s">
        <v>1113</v>
      </c>
      <c r="B455" s="286" t="s">
        <v>879</v>
      </c>
      <c r="C455" s="304" t="s">
        <v>748</v>
      </c>
      <c r="D455" s="337">
        <v>0</v>
      </c>
      <c r="E455" s="337">
        <v>0</v>
      </c>
      <c r="F455" s="337">
        <v>0</v>
      </c>
      <c r="G455" s="337">
        <v>0</v>
      </c>
      <c r="H455" s="337">
        <v>0</v>
      </c>
      <c r="I455" s="337">
        <v>0</v>
      </c>
      <c r="J455" s="337">
        <v>0</v>
      </c>
      <c r="K455" s="337">
        <v>0</v>
      </c>
      <c r="L455" s="337">
        <v>0</v>
      </c>
      <c r="M455" s="337">
        <v>0</v>
      </c>
      <c r="N455" s="337">
        <v>0</v>
      </c>
      <c r="O455" s="337">
        <v>0</v>
      </c>
      <c r="P455" s="337">
        <v>0</v>
      </c>
      <c r="Q455" s="337">
        <v>0</v>
      </c>
      <c r="R455" s="345">
        <f t="shared" si="137"/>
        <v>0</v>
      </c>
      <c r="S455" s="345">
        <f t="shared" si="138"/>
        <v>0</v>
      </c>
    </row>
    <row r="456" spans="1:19" s="300" customFormat="1" ht="94.5" x14ac:dyDescent="0.25">
      <c r="A456" s="307" t="s">
        <v>1114</v>
      </c>
      <c r="B456" s="286" t="s">
        <v>1140</v>
      </c>
      <c r="C456" s="304" t="s">
        <v>748</v>
      </c>
      <c r="D456" s="337">
        <v>0</v>
      </c>
      <c r="E456" s="337">
        <v>0</v>
      </c>
      <c r="F456" s="337">
        <v>0</v>
      </c>
      <c r="G456" s="337">
        <v>0</v>
      </c>
      <c r="H456" s="337">
        <v>0</v>
      </c>
      <c r="I456" s="337">
        <v>0</v>
      </c>
      <c r="J456" s="337">
        <v>0</v>
      </c>
      <c r="K456" s="337">
        <v>0</v>
      </c>
      <c r="L456" s="337">
        <v>0</v>
      </c>
      <c r="M456" s="337">
        <v>0</v>
      </c>
      <c r="N456" s="337">
        <v>0</v>
      </c>
      <c r="O456" s="337">
        <v>0</v>
      </c>
      <c r="P456" s="337">
        <v>0</v>
      </c>
      <c r="Q456" s="337">
        <v>0</v>
      </c>
      <c r="R456" s="345">
        <f t="shared" si="137"/>
        <v>0</v>
      </c>
      <c r="S456" s="345">
        <f t="shared" si="138"/>
        <v>0</v>
      </c>
    </row>
    <row r="457" spans="1:19" x14ac:dyDescent="0.25">
      <c r="A457" s="307" t="s">
        <v>832</v>
      </c>
      <c r="B457" s="286" t="s">
        <v>828</v>
      </c>
      <c r="C457" s="304" t="s">
        <v>748</v>
      </c>
      <c r="D457" s="337">
        <v>0</v>
      </c>
      <c r="E457" s="337">
        <v>0</v>
      </c>
      <c r="F457" s="337">
        <v>0</v>
      </c>
      <c r="G457" s="337">
        <v>0</v>
      </c>
      <c r="H457" s="337">
        <v>0</v>
      </c>
      <c r="I457" s="337">
        <v>0</v>
      </c>
      <c r="J457" s="337">
        <v>0</v>
      </c>
      <c r="K457" s="337">
        <v>0</v>
      </c>
      <c r="L457" s="337">
        <v>0</v>
      </c>
      <c r="M457" s="337">
        <v>0</v>
      </c>
      <c r="N457" s="337">
        <v>0</v>
      </c>
      <c r="O457" s="337">
        <v>0</v>
      </c>
      <c r="P457" s="337">
        <v>0</v>
      </c>
      <c r="Q457" s="337">
        <v>0</v>
      </c>
      <c r="R457" s="345">
        <f t="shared" si="137"/>
        <v>0</v>
      </c>
      <c r="S457" s="345">
        <f t="shared" si="138"/>
        <v>0</v>
      </c>
    </row>
    <row r="458" spans="1:19" s="300" customFormat="1" x14ac:dyDescent="0.25">
      <c r="A458" s="307" t="s">
        <v>1119</v>
      </c>
      <c r="B458" s="141" t="s">
        <v>1115</v>
      </c>
      <c r="C458" s="304" t="s">
        <v>748</v>
      </c>
      <c r="D458" s="337">
        <v>0</v>
      </c>
      <c r="E458" s="337">
        <v>0</v>
      </c>
      <c r="F458" s="337">
        <v>0</v>
      </c>
      <c r="G458" s="337">
        <v>0</v>
      </c>
      <c r="H458" s="337">
        <v>0</v>
      </c>
      <c r="I458" s="337">
        <v>0</v>
      </c>
      <c r="J458" s="337">
        <v>0</v>
      </c>
      <c r="K458" s="337">
        <v>0</v>
      </c>
      <c r="L458" s="337">
        <v>0</v>
      </c>
      <c r="M458" s="337">
        <v>0</v>
      </c>
      <c r="N458" s="337">
        <v>0</v>
      </c>
      <c r="O458" s="337">
        <v>0</v>
      </c>
      <c r="P458" s="337">
        <v>0</v>
      </c>
      <c r="Q458" s="337">
        <v>0</v>
      </c>
      <c r="R458" s="345">
        <f t="shared" si="137"/>
        <v>0</v>
      </c>
      <c r="S458" s="345">
        <f t="shared" si="138"/>
        <v>0</v>
      </c>
    </row>
    <row r="459" spans="1:19" s="309" customFormat="1" ht="33" customHeight="1" x14ac:dyDescent="0.25">
      <c r="A459" s="307" t="s">
        <v>46</v>
      </c>
      <c r="B459" s="285" t="s">
        <v>1146</v>
      </c>
      <c r="C459" s="306" t="s">
        <v>286</v>
      </c>
      <c r="D459" s="344" t="s">
        <v>590</v>
      </c>
      <c r="E459" s="344" t="s">
        <v>590</v>
      </c>
      <c r="F459" s="344" t="s">
        <v>590</v>
      </c>
      <c r="G459" s="344" t="s">
        <v>590</v>
      </c>
      <c r="H459" s="344" t="s">
        <v>590</v>
      </c>
      <c r="I459" s="344" t="s">
        <v>590</v>
      </c>
      <c r="J459" s="344" t="s">
        <v>590</v>
      </c>
      <c r="K459" s="344" t="s">
        <v>590</v>
      </c>
      <c r="L459" s="344" t="s">
        <v>590</v>
      </c>
      <c r="M459" s="344" t="s">
        <v>590</v>
      </c>
      <c r="N459" s="344" t="s">
        <v>590</v>
      </c>
      <c r="O459" s="344" t="s">
        <v>590</v>
      </c>
      <c r="P459" s="344" t="s">
        <v>590</v>
      </c>
      <c r="Q459" s="344" t="s">
        <v>590</v>
      </c>
      <c r="R459" s="344" t="s">
        <v>590</v>
      </c>
      <c r="S459" s="344" t="s">
        <v>590</v>
      </c>
    </row>
    <row r="460" spans="1:19" x14ac:dyDescent="0.25">
      <c r="A460" s="307" t="s">
        <v>833</v>
      </c>
      <c r="B460" s="141" t="s">
        <v>941</v>
      </c>
      <c r="C460" s="304" t="s">
        <v>748</v>
      </c>
      <c r="D460" s="337">
        <v>0</v>
      </c>
      <c r="E460" s="337">
        <v>0</v>
      </c>
      <c r="F460" s="337">
        <v>0</v>
      </c>
      <c r="G460" s="337">
        <v>0</v>
      </c>
      <c r="H460" s="337">
        <v>0</v>
      </c>
      <c r="I460" s="337">
        <v>0</v>
      </c>
      <c r="J460" s="337">
        <v>0</v>
      </c>
      <c r="K460" s="337">
        <v>0</v>
      </c>
      <c r="L460" s="337">
        <v>0</v>
      </c>
      <c r="M460" s="337">
        <v>0</v>
      </c>
      <c r="N460" s="337">
        <v>0</v>
      </c>
      <c r="O460" s="337">
        <v>0</v>
      </c>
      <c r="P460" s="337">
        <v>0</v>
      </c>
      <c r="Q460" s="337">
        <v>0</v>
      </c>
      <c r="R460" s="345">
        <f t="shared" ref="R460:R463" si="139">H460+J460+L460+N460+P460</f>
        <v>0</v>
      </c>
      <c r="S460" s="345">
        <f t="shared" ref="S460:S463" si="140">I460+K460+M460+O460+Q460</f>
        <v>0</v>
      </c>
    </row>
    <row r="461" spans="1:19" x14ac:dyDescent="0.25">
      <c r="A461" s="307" t="s">
        <v>834</v>
      </c>
      <c r="B461" s="141" t="s">
        <v>942</v>
      </c>
      <c r="C461" s="304" t="s">
        <v>748</v>
      </c>
      <c r="D461" s="337">
        <v>0</v>
      </c>
      <c r="E461" s="337">
        <v>0</v>
      </c>
      <c r="F461" s="337">
        <v>0</v>
      </c>
      <c r="G461" s="337">
        <v>0</v>
      </c>
      <c r="H461" s="337">
        <v>0</v>
      </c>
      <c r="I461" s="337">
        <v>0</v>
      </c>
      <c r="J461" s="337">
        <v>0</v>
      </c>
      <c r="K461" s="337">
        <v>0</v>
      </c>
      <c r="L461" s="337">
        <v>0</v>
      </c>
      <c r="M461" s="337">
        <v>0</v>
      </c>
      <c r="N461" s="337">
        <v>0</v>
      </c>
      <c r="O461" s="337">
        <v>0</v>
      </c>
      <c r="P461" s="337">
        <v>0</v>
      </c>
      <c r="Q461" s="337">
        <v>0</v>
      </c>
      <c r="R461" s="345">
        <f t="shared" si="139"/>
        <v>0</v>
      </c>
      <c r="S461" s="345">
        <f t="shared" si="140"/>
        <v>0</v>
      </c>
    </row>
    <row r="462" spans="1:19" x14ac:dyDescent="0.25">
      <c r="A462" s="307" t="s">
        <v>835</v>
      </c>
      <c r="B462" s="141" t="s">
        <v>943</v>
      </c>
      <c r="C462" s="304" t="s">
        <v>748</v>
      </c>
      <c r="D462" s="337">
        <v>0</v>
      </c>
      <c r="E462" s="337">
        <v>0</v>
      </c>
      <c r="F462" s="337">
        <v>0</v>
      </c>
      <c r="G462" s="337">
        <v>0</v>
      </c>
      <c r="H462" s="337">
        <v>0</v>
      </c>
      <c r="I462" s="337">
        <v>0</v>
      </c>
      <c r="J462" s="337">
        <v>0</v>
      </c>
      <c r="K462" s="337">
        <v>0</v>
      </c>
      <c r="L462" s="337">
        <v>0</v>
      </c>
      <c r="M462" s="337">
        <v>0</v>
      </c>
      <c r="N462" s="337">
        <v>0</v>
      </c>
      <c r="O462" s="337">
        <v>0</v>
      </c>
      <c r="P462" s="337">
        <v>0</v>
      </c>
      <c r="Q462" s="337">
        <v>0</v>
      </c>
      <c r="R462" s="345">
        <f t="shared" si="139"/>
        <v>0</v>
      </c>
      <c r="S462" s="345">
        <f t="shared" si="140"/>
        <v>0</v>
      </c>
    </row>
    <row r="463" spans="1:19" s="300" customFormat="1" ht="47.25" x14ac:dyDescent="0.25">
      <c r="A463" s="307" t="s">
        <v>749</v>
      </c>
      <c r="B463" s="285" t="s">
        <v>1138</v>
      </c>
      <c r="C463" s="304" t="s">
        <v>748</v>
      </c>
      <c r="D463" s="337">
        <v>0</v>
      </c>
      <c r="E463" s="337">
        <v>0</v>
      </c>
      <c r="F463" s="337">
        <v>0</v>
      </c>
      <c r="G463" s="337">
        <v>0</v>
      </c>
      <c r="H463" s="337">
        <v>0</v>
      </c>
      <c r="I463" s="337">
        <v>0</v>
      </c>
      <c r="J463" s="337">
        <v>0</v>
      </c>
      <c r="K463" s="337">
        <v>0</v>
      </c>
      <c r="L463" s="337">
        <v>0</v>
      </c>
      <c r="M463" s="337">
        <v>0</v>
      </c>
      <c r="N463" s="337">
        <v>0</v>
      </c>
      <c r="O463" s="337">
        <v>0</v>
      </c>
      <c r="P463" s="337">
        <v>0</v>
      </c>
      <c r="Q463" s="337">
        <v>0</v>
      </c>
      <c r="R463" s="345">
        <f t="shared" si="139"/>
        <v>0</v>
      </c>
      <c r="S463" s="345">
        <f t="shared" si="140"/>
        <v>0</v>
      </c>
    </row>
  </sheetData>
  <autoFilter ref="A16:S463"/>
  <mergeCells count="33">
    <mergeCell ref="A325:S325"/>
    <mergeCell ref="C14:C15"/>
    <mergeCell ref="F14:G14"/>
    <mergeCell ref="H14:I14"/>
    <mergeCell ref="J14:K14"/>
    <mergeCell ref="L14:M14"/>
    <mergeCell ref="A14:A15"/>
    <mergeCell ref="B14:B15"/>
    <mergeCell ref="N14:O14"/>
    <mergeCell ref="P14:Q14"/>
    <mergeCell ref="A1:S2"/>
    <mergeCell ref="A13:S13"/>
    <mergeCell ref="R14:S14"/>
    <mergeCell ref="A17:S17"/>
    <mergeCell ref="A172:S172"/>
    <mergeCell ref="A4:S4"/>
    <mergeCell ref="A5:S5"/>
    <mergeCell ref="A6:S6"/>
    <mergeCell ref="A7:S7"/>
    <mergeCell ref="A9:S9"/>
    <mergeCell ref="A10:S10"/>
    <mergeCell ref="A380:B380"/>
    <mergeCell ref="A375:S376"/>
    <mergeCell ref="A377:A378"/>
    <mergeCell ref="B377:B378"/>
    <mergeCell ref="C377:C378"/>
    <mergeCell ref="F377:G377"/>
    <mergeCell ref="H377:I377"/>
    <mergeCell ref="J377:K377"/>
    <mergeCell ref="L377:M377"/>
    <mergeCell ref="R377:S377"/>
    <mergeCell ref="N377:O377"/>
    <mergeCell ref="P377:Q377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38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USER</cp:lastModifiedBy>
  <cp:lastPrinted>2024-02-09T14:21:00Z</cp:lastPrinted>
  <dcterms:created xsi:type="dcterms:W3CDTF">2015-09-16T07:43:55Z</dcterms:created>
  <dcterms:modified xsi:type="dcterms:W3CDTF">2024-04-25T06:48:07Z</dcterms:modified>
</cp:coreProperties>
</file>